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0920" activeTab="6"/>
  </bookViews>
  <sheets>
    <sheet name="Приложение 1" sheetId="12" r:id="rId1"/>
    <sheet name="Приложение 2" sheetId="11" r:id="rId2"/>
    <sheet name="Приложение 3" sheetId="1" r:id="rId3"/>
    <sheet name="Приложение 4" sheetId="2" r:id="rId4"/>
    <sheet name="Приложение 5" sheetId="10" r:id="rId5"/>
    <sheet name="Приложение 6" sheetId="9" r:id="rId6"/>
    <sheet name="Приложение 7" sheetId="13" r:id="rId7"/>
  </sheets>
  <definedNames>
    <definedName name="_xlnm._FilterDatabase" localSheetId="2" hidden="1">'Приложение 3'!$A$24:$V$37</definedName>
    <definedName name="_xlnm._FilterDatabase" localSheetId="3" hidden="1">'Приложение 4'!$A$26:$U$159</definedName>
    <definedName name="_xlnm._FilterDatabase" localSheetId="4" hidden="1">'Приложение 5'!$A$26:$M$28</definedName>
    <definedName name="_xlnm._FilterDatabase" localSheetId="6" hidden="1">'Приложение 7'!$A$25:$N$25</definedName>
    <definedName name="_xlnm.Print_Titles" localSheetId="1">'Приложение 2'!$27:$27</definedName>
    <definedName name="_xlnm.Print_Titles" localSheetId="2">'Приложение 3'!$24:$24</definedName>
    <definedName name="_xlnm.Print_Titles" localSheetId="3">'Приложение 4'!$26:$26</definedName>
    <definedName name="_xlnm.Print_Titles" localSheetId="4">'Приложение 5'!$26:$26</definedName>
    <definedName name="_xlnm.Print_Titles" localSheetId="6">'Приложение 7'!$25:$25</definedName>
    <definedName name="_xlnm.Print_Area" localSheetId="0">'Приложение 1'!$A$1:$W$56</definedName>
    <definedName name="_xlnm.Print_Area" localSheetId="1">'Приложение 2'!$A$1:$X$57</definedName>
    <definedName name="_xlnm.Print_Area" localSheetId="2">'Приложение 3'!$A$1:$S$58</definedName>
    <definedName name="_xlnm.Print_Area" localSheetId="3">'Приложение 4'!$A$1:$U$183</definedName>
    <definedName name="_xlnm.Print_Area" localSheetId="4">'Приложение 5'!$A$3:$M$58</definedName>
    <definedName name="_xlnm.Print_Area" localSheetId="6">'Приложение 7'!$A$1:$N$56</definedName>
  </definedNames>
  <calcPr calcId="125725"/>
</workbook>
</file>

<file path=xl/calcChain.xml><?xml version="1.0" encoding="utf-8"?>
<calcChain xmlns="http://schemas.openxmlformats.org/spreadsheetml/2006/main">
  <c r="F32" i="1"/>
  <c r="F34"/>
  <c r="G32"/>
  <c r="G56"/>
  <c r="G34"/>
  <c r="M34"/>
  <c r="M35"/>
  <c r="M38"/>
  <c r="I32"/>
  <c r="J32"/>
  <c r="I54" i="10"/>
  <c r="H54"/>
  <c r="E35"/>
  <c r="M54"/>
  <c r="J54"/>
  <c r="H27"/>
  <c r="I27"/>
  <c r="E39"/>
  <c r="J28"/>
  <c r="C162" i="2"/>
  <c r="O34"/>
  <c r="E54" i="10" l="1"/>
  <c r="E36"/>
  <c r="O37" i="11" l="1"/>
  <c r="O36"/>
  <c r="E30" i="10"/>
  <c r="E31"/>
  <c r="E32"/>
  <c r="E33"/>
  <c r="E34"/>
  <c r="E29"/>
  <c r="O40" i="11"/>
  <c r="O30"/>
  <c r="O31"/>
  <c r="O29"/>
  <c r="E28" i="10" l="1"/>
  <c r="M41" i="1"/>
  <c r="M33"/>
  <c r="M27"/>
  <c r="M28"/>
  <c r="M29"/>
  <c r="M30"/>
  <c r="M31"/>
  <c r="M26"/>
  <c r="R41"/>
  <c r="R33"/>
  <c r="R28"/>
  <c r="P35" i="11"/>
  <c r="Q35"/>
  <c r="R35"/>
  <c r="S35"/>
  <c r="T35"/>
  <c r="U35"/>
  <c r="C163" i="2"/>
  <c r="D163"/>
  <c r="E163"/>
  <c r="F163"/>
  <c r="G163"/>
  <c r="H163"/>
  <c r="I163"/>
  <c r="J163"/>
  <c r="K163"/>
  <c r="L163"/>
  <c r="M163"/>
  <c r="N163"/>
  <c r="O163"/>
  <c r="N27" i="13"/>
  <c r="M27"/>
  <c r="E37" i="12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E41" i="10"/>
  <c r="E53"/>
  <c r="E52"/>
  <c r="E51"/>
  <c r="E50"/>
  <c r="E49"/>
  <c r="E48"/>
  <c r="E47"/>
  <c r="E46"/>
  <c r="E45"/>
  <c r="E44"/>
  <c r="E43"/>
  <c r="E42"/>
  <c r="E38"/>
  <c r="N52" i="13"/>
  <c r="M40" i="1"/>
  <c r="M42"/>
  <c r="M43"/>
  <c r="M44"/>
  <c r="M45"/>
  <c r="M46"/>
  <c r="M47"/>
  <c r="M48"/>
  <c r="M49"/>
  <c r="M50"/>
  <c r="M51"/>
  <c r="M52"/>
  <c r="M53"/>
  <c r="M54"/>
  <c r="M39"/>
  <c r="I56"/>
  <c r="I25" s="1"/>
  <c r="G26" i="13"/>
  <c r="M52"/>
  <c r="L52"/>
  <c r="L26" s="1"/>
  <c r="C52"/>
  <c r="C26" s="1"/>
  <c r="D52"/>
  <c r="D26" s="1"/>
  <c r="M27" i="10"/>
  <c r="J27"/>
  <c r="N34" i="2"/>
  <c r="C180"/>
  <c r="D180"/>
  <c r="E180"/>
  <c r="F180"/>
  <c r="F27" s="1"/>
  <c r="G180"/>
  <c r="H180"/>
  <c r="I180"/>
  <c r="J180"/>
  <c r="K180"/>
  <c r="L180"/>
  <c r="M180"/>
  <c r="N180"/>
  <c r="O180"/>
  <c r="P180"/>
  <c r="Q180"/>
  <c r="R180"/>
  <c r="S180"/>
  <c r="T180"/>
  <c r="U180"/>
  <c r="R40" i="1"/>
  <c r="R42"/>
  <c r="R43"/>
  <c r="R44"/>
  <c r="R45"/>
  <c r="R46"/>
  <c r="R47"/>
  <c r="R48"/>
  <c r="R49"/>
  <c r="R50"/>
  <c r="R51"/>
  <c r="R52"/>
  <c r="R53"/>
  <c r="R54"/>
  <c r="R39"/>
  <c r="J56"/>
  <c r="J25" s="1"/>
  <c r="K56"/>
  <c r="F56"/>
  <c r="H56"/>
  <c r="P54" i="11"/>
  <c r="I54"/>
  <c r="X29"/>
  <c r="X30"/>
  <c r="X38"/>
  <c r="V28" i="12" l="1"/>
  <c r="R28"/>
  <c r="N28"/>
  <c r="J28"/>
  <c r="F28"/>
  <c r="W28"/>
  <c r="S28"/>
  <c r="O28"/>
  <c r="K28"/>
  <c r="G28"/>
  <c r="N27" i="2"/>
  <c r="O27"/>
  <c r="E27" i="10"/>
  <c r="U28" i="12"/>
  <c r="Q28"/>
  <c r="M28"/>
  <c r="I28"/>
  <c r="E37" i="10"/>
  <c r="T28" i="12"/>
  <c r="P28"/>
  <c r="L28"/>
  <c r="H28"/>
  <c r="P28" i="11"/>
  <c r="N26" i="13"/>
  <c r="M26"/>
  <c r="R56" i="1"/>
  <c r="M56"/>
  <c r="E54" i="12"/>
  <c r="E28" s="1"/>
  <c r="E34" i="2" l="1"/>
  <c r="E27" s="1"/>
  <c r="F34"/>
  <c r="G34"/>
  <c r="H34"/>
  <c r="H27" s="1"/>
  <c r="I34"/>
  <c r="J34"/>
  <c r="J27" s="1"/>
  <c r="K34"/>
  <c r="K27" s="1"/>
  <c r="L34"/>
  <c r="M34"/>
  <c r="Q34"/>
  <c r="R34"/>
  <c r="S34"/>
  <c r="T34"/>
  <c r="U34"/>
  <c r="C34"/>
  <c r="C27" s="1"/>
  <c r="D34"/>
  <c r="D27" s="1"/>
  <c r="V27" s="1"/>
  <c r="R27" i="1" l="1"/>
  <c r="R29"/>
  <c r="R30"/>
  <c r="R31"/>
  <c r="R55" i="2" l="1"/>
  <c r="E158"/>
  <c r="F158"/>
  <c r="H158"/>
  <c r="I158"/>
  <c r="J158"/>
  <c r="K158"/>
  <c r="L158"/>
  <c r="M158"/>
  <c r="N158"/>
  <c r="O158"/>
  <c r="P158"/>
  <c r="Q158"/>
  <c r="R158"/>
  <c r="S158"/>
  <c r="T158"/>
  <c r="U158"/>
  <c r="E154"/>
  <c r="F154"/>
  <c r="H154"/>
  <c r="I154"/>
  <c r="J154"/>
  <c r="K154"/>
  <c r="L154"/>
  <c r="M154"/>
  <c r="N154"/>
  <c r="O154"/>
  <c r="P154"/>
  <c r="Q154"/>
  <c r="R154"/>
  <c r="S154"/>
  <c r="T154"/>
  <c r="U154"/>
  <c r="E152"/>
  <c r="F152"/>
  <c r="H152"/>
  <c r="I152"/>
  <c r="J152"/>
  <c r="K152"/>
  <c r="L152"/>
  <c r="M152"/>
  <c r="N152"/>
  <c r="O152"/>
  <c r="P152"/>
  <c r="Q152"/>
  <c r="R152"/>
  <c r="S152"/>
  <c r="T152"/>
  <c r="U152"/>
  <c r="E147"/>
  <c r="F147"/>
  <c r="H147"/>
  <c r="I147"/>
  <c r="J147"/>
  <c r="K147"/>
  <c r="L147"/>
  <c r="M147"/>
  <c r="N147"/>
  <c r="O147"/>
  <c r="P147"/>
  <c r="Q147"/>
  <c r="R147"/>
  <c r="S147"/>
  <c r="T147"/>
  <c r="U147"/>
  <c r="E145"/>
  <c r="F145"/>
  <c r="H145"/>
  <c r="I145"/>
  <c r="J145"/>
  <c r="K145"/>
  <c r="L145"/>
  <c r="M145"/>
  <c r="N145"/>
  <c r="O145"/>
  <c r="P145"/>
  <c r="Q145"/>
  <c r="R145"/>
  <c r="S145"/>
  <c r="T145"/>
  <c r="U145"/>
  <c r="E141"/>
  <c r="F141"/>
  <c r="H141"/>
  <c r="I141"/>
  <c r="J141"/>
  <c r="K141"/>
  <c r="L141"/>
  <c r="M141"/>
  <c r="N141"/>
  <c r="O141"/>
  <c r="P141"/>
  <c r="Q141"/>
  <c r="R141"/>
  <c r="S141"/>
  <c r="T141"/>
  <c r="U141"/>
  <c r="E137"/>
  <c r="F137"/>
  <c r="H137"/>
  <c r="I137"/>
  <c r="J137"/>
  <c r="K137"/>
  <c r="L137"/>
  <c r="M137"/>
  <c r="N137"/>
  <c r="O137"/>
  <c r="P137"/>
  <c r="Q137"/>
  <c r="R137"/>
  <c r="S137"/>
  <c r="T137"/>
  <c r="U137"/>
  <c r="E134"/>
  <c r="F134"/>
  <c r="H134"/>
  <c r="I134"/>
  <c r="J134"/>
  <c r="K134"/>
  <c r="L134"/>
  <c r="M134"/>
  <c r="N134"/>
  <c r="O134"/>
  <c r="P134"/>
  <c r="Q134"/>
  <c r="R134"/>
  <c r="S134"/>
  <c r="T134"/>
  <c r="U134"/>
  <c r="E132"/>
  <c r="F132"/>
  <c r="H132"/>
  <c r="I132"/>
  <c r="J132"/>
  <c r="K132"/>
  <c r="L132"/>
  <c r="M132"/>
  <c r="N132"/>
  <c r="O132"/>
  <c r="P132"/>
  <c r="Q132"/>
  <c r="R132"/>
  <c r="S132"/>
  <c r="T132"/>
  <c r="U132"/>
  <c r="E129"/>
  <c r="F129"/>
  <c r="H129"/>
  <c r="I129"/>
  <c r="J129"/>
  <c r="K129"/>
  <c r="L129"/>
  <c r="M129"/>
  <c r="N129"/>
  <c r="O129"/>
  <c r="P129"/>
  <c r="Q129"/>
  <c r="R129"/>
  <c r="S129"/>
  <c r="T129"/>
  <c r="U129"/>
  <c r="E125"/>
  <c r="F125"/>
  <c r="H125"/>
  <c r="I125"/>
  <c r="J125"/>
  <c r="K125"/>
  <c r="L125"/>
  <c r="M125"/>
  <c r="N125"/>
  <c r="O125"/>
  <c r="P125"/>
  <c r="Q125"/>
  <c r="R125"/>
  <c r="S125"/>
  <c r="T125"/>
  <c r="U125"/>
  <c r="E121"/>
  <c r="F121"/>
  <c r="H121"/>
  <c r="I121"/>
  <c r="J121"/>
  <c r="K121"/>
  <c r="L121"/>
  <c r="M121"/>
  <c r="N121"/>
  <c r="O121"/>
  <c r="P121"/>
  <c r="Q121"/>
  <c r="R121"/>
  <c r="S121"/>
  <c r="T121"/>
  <c r="U121"/>
  <c r="E117"/>
  <c r="F117"/>
  <c r="H117"/>
  <c r="I117"/>
  <c r="J117"/>
  <c r="K117"/>
  <c r="L117"/>
  <c r="M117"/>
  <c r="N117"/>
  <c r="O117"/>
  <c r="P117"/>
  <c r="Q117"/>
  <c r="R117"/>
  <c r="S117"/>
  <c r="T117"/>
  <c r="U117"/>
  <c r="E111"/>
  <c r="F111"/>
  <c r="H111"/>
  <c r="I111"/>
  <c r="J111"/>
  <c r="K111"/>
  <c r="L111"/>
  <c r="M111"/>
  <c r="N111"/>
  <c r="O111"/>
  <c r="P111"/>
  <c r="Q111"/>
  <c r="R111"/>
  <c r="S111"/>
  <c r="T111"/>
  <c r="U111"/>
  <c r="E109"/>
  <c r="F109"/>
  <c r="H109"/>
  <c r="I109"/>
  <c r="J109"/>
  <c r="K109"/>
  <c r="L109"/>
  <c r="M109"/>
  <c r="N109"/>
  <c r="O109"/>
  <c r="P109"/>
  <c r="Q109"/>
  <c r="R109"/>
  <c r="S109"/>
  <c r="T109"/>
  <c r="U109"/>
  <c r="E104"/>
  <c r="F104"/>
  <c r="H104"/>
  <c r="I104"/>
  <c r="J104"/>
  <c r="K104"/>
  <c r="L104"/>
  <c r="M104"/>
  <c r="N104"/>
  <c r="O104"/>
  <c r="P104"/>
  <c r="Q104"/>
  <c r="R104"/>
  <c r="S104"/>
  <c r="T104"/>
  <c r="U104"/>
  <c r="E100"/>
  <c r="F100"/>
  <c r="H100"/>
  <c r="I100"/>
  <c r="J100"/>
  <c r="K100"/>
  <c r="L100"/>
  <c r="M100"/>
  <c r="N100"/>
  <c r="O100"/>
  <c r="P100"/>
  <c r="Q100"/>
  <c r="R100"/>
  <c r="S100"/>
  <c r="T100"/>
  <c r="U100"/>
  <c r="E93"/>
  <c r="F93"/>
  <c r="H93"/>
  <c r="I93"/>
  <c r="J93"/>
  <c r="K93"/>
  <c r="L93"/>
  <c r="M93"/>
  <c r="N93"/>
  <c r="O93"/>
  <c r="P93"/>
  <c r="Q93"/>
  <c r="R93"/>
  <c r="S93"/>
  <c r="T93"/>
  <c r="U93"/>
  <c r="E90"/>
  <c r="F90"/>
  <c r="H90"/>
  <c r="I90"/>
  <c r="J90"/>
  <c r="K90"/>
  <c r="L90"/>
  <c r="M90"/>
  <c r="N90"/>
  <c r="O90"/>
  <c r="P90"/>
  <c r="Q90"/>
  <c r="R90"/>
  <c r="S90"/>
  <c r="T90"/>
  <c r="U90"/>
  <c r="E85"/>
  <c r="F85"/>
  <c r="H85"/>
  <c r="I85"/>
  <c r="J85"/>
  <c r="K85"/>
  <c r="L85"/>
  <c r="M85"/>
  <c r="N85"/>
  <c r="O85"/>
  <c r="P85"/>
  <c r="Q85"/>
  <c r="R85"/>
  <c r="S85"/>
  <c r="T85"/>
  <c r="U85"/>
  <c r="E82"/>
  <c r="F82"/>
  <c r="H82"/>
  <c r="I82"/>
  <c r="J82"/>
  <c r="K82"/>
  <c r="L82"/>
  <c r="M82"/>
  <c r="N82"/>
  <c r="O82"/>
  <c r="P82"/>
  <c r="Q82"/>
  <c r="R82"/>
  <c r="S82"/>
  <c r="T82"/>
  <c r="U82"/>
  <c r="E77"/>
  <c r="F77"/>
  <c r="H77"/>
  <c r="I77"/>
  <c r="J77"/>
  <c r="K77"/>
  <c r="L77"/>
  <c r="M77"/>
  <c r="N77"/>
  <c r="O77"/>
  <c r="P77"/>
  <c r="Q77"/>
  <c r="R77"/>
  <c r="S77"/>
  <c r="T77"/>
  <c r="U77"/>
  <c r="E71"/>
  <c r="F71"/>
  <c r="H71"/>
  <c r="I71"/>
  <c r="J71"/>
  <c r="K71"/>
  <c r="L71"/>
  <c r="M71"/>
  <c r="N71"/>
  <c r="O71"/>
  <c r="P71"/>
  <c r="Q71"/>
  <c r="R71"/>
  <c r="S71"/>
  <c r="T71"/>
  <c r="U71"/>
  <c r="U69"/>
  <c r="T69"/>
  <c r="S69"/>
  <c r="R69"/>
  <c r="Q69"/>
  <c r="P69"/>
  <c r="O69"/>
  <c r="N69"/>
  <c r="M69"/>
  <c r="L69"/>
  <c r="K69"/>
  <c r="J69"/>
  <c r="I69"/>
  <c r="H69"/>
  <c r="F69"/>
  <c r="E69"/>
  <c r="U65"/>
  <c r="T65"/>
  <c r="S65"/>
  <c r="R65"/>
  <c r="Q65"/>
  <c r="P65"/>
  <c r="O65"/>
  <c r="N65"/>
  <c r="M65"/>
  <c r="L65"/>
  <c r="K65"/>
  <c r="J65"/>
  <c r="I65"/>
  <c r="H65"/>
  <c r="F65"/>
  <c r="E65"/>
  <c r="U63"/>
  <c r="T63"/>
  <c r="S63"/>
  <c r="R63"/>
  <c r="Q63"/>
  <c r="P63"/>
  <c r="O63"/>
  <c r="N63"/>
  <c r="M63"/>
  <c r="L63"/>
  <c r="K63"/>
  <c r="J63"/>
  <c r="I63"/>
  <c r="H63"/>
  <c r="F63"/>
  <c r="E63"/>
  <c r="U57"/>
  <c r="T57"/>
  <c r="S57"/>
  <c r="R57"/>
  <c r="Q57"/>
  <c r="P57"/>
  <c r="O57"/>
  <c r="N57"/>
  <c r="M57"/>
  <c r="L57"/>
  <c r="K57"/>
  <c r="J57"/>
  <c r="I57"/>
  <c r="H57"/>
  <c r="F57"/>
  <c r="E57"/>
  <c r="U55"/>
  <c r="T55"/>
  <c r="S55"/>
  <c r="Q55"/>
  <c r="P55"/>
  <c r="O55"/>
  <c r="N55"/>
  <c r="M55"/>
  <c r="L55"/>
  <c r="K55"/>
  <c r="J55"/>
  <c r="I55"/>
  <c r="H55"/>
  <c r="F55"/>
  <c r="E55"/>
  <c r="U43"/>
  <c r="T43"/>
  <c r="S43"/>
  <c r="R43"/>
  <c r="Q43"/>
  <c r="P43"/>
  <c r="O43"/>
  <c r="N43"/>
  <c r="M43"/>
  <c r="L43"/>
  <c r="K43"/>
  <c r="J43"/>
  <c r="I43"/>
  <c r="H43"/>
  <c r="F43"/>
  <c r="E43"/>
  <c r="U41"/>
  <c r="T41"/>
  <c r="S41"/>
  <c r="R41"/>
  <c r="Q41"/>
  <c r="P41"/>
  <c r="O41"/>
  <c r="N41"/>
  <c r="M41"/>
  <c r="L41"/>
  <c r="K41"/>
  <c r="J41"/>
  <c r="I41"/>
  <c r="H41"/>
  <c r="F41"/>
  <c r="E41"/>
  <c r="U39"/>
  <c r="T39"/>
  <c r="S39"/>
  <c r="R39"/>
  <c r="Q39"/>
  <c r="P39"/>
  <c r="O39"/>
  <c r="N39"/>
  <c r="M39"/>
  <c r="L39"/>
  <c r="K39"/>
  <c r="J39"/>
  <c r="I39"/>
  <c r="H39"/>
  <c r="F39"/>
  <c r="E39"/>
  <c r="U35"/>
  <c r="T35"/>
  <c r="S35"/>
  <c r="R35"/>
  <c r="Q35"/>
  <c r="P35"/>
  <c r="O35"/>
  <c r="N35"/>
  <c r="M35"/>
  <c r="L35"/>
  <c r="K35"/>
  <c r="J35"/>
  <c r="I35"/>
  <c r="H35"/>
  <c r="F35"/>
  <c r="E35"/>
  <c r="D36"/>
  <c r="C36" s="1"/>
  <c r="D37"/>
  <c r="C37" s="1"/>
  <c r="D38"/>
  <c r="C38" s="1"/>
  <c r="D40"/>
  <c r="D39" s="1"/>
  <c r="D42"/>
  <c r="D41" s="1"/>
  <c r="D44"/>
  <c r="D45"/>
  <c r="C45" s="1"/>
  <c r="D46"/>
  <c r="C46" s="1"/>
  <c r="D47"/>
  <c r="C47" s="1"/>
  <c r="D48"/>
  <c r="C48" s="1"/>
  <c r="D49"/>
  <c r="C49" s="1"/>
  <c r="D50"/>
  <c r="C50" s="1"/>
  <c r="D51"/>
  <c r="C51" s="1"/>
  <c r="D52"/>
  <c r="C52" s="1"/>
  <c r="D53"/>
  <c r="C53" s="1"/>
  <c r="D54"/>
  <c r="C54" s="1"/>
  <c r="D56"/>
  <c r="D55" s="1"/>
  <c r="D58"/>
  <c r="C58" s="1"/>
  <c r="D59"/>
  <c r="D60"/>
  <c r="D61"/>
  <c r="C61" s="1"/>
  <c r="D62"/>
  <c r="C62" s="1"/>
  <c r="C59"/>
  <c r="D64"/>
  <c r="D63" s="1"/>
  <c r="D66"/>
  <c r="C66" s="1"/>
  <c r="D67"/>
  <c r="C67" s="1"/>
  <c r="D68"/>
  <c r="C68" s="1"/>
  <c r="D70"/>
  <c r="C70" s="1"/>
  <c r="C69" s="1"/>
  <c r="D72"/>
  <c r="C72" s="1"/>
  <c r="D73"/>
  <c r="C73" s="1"/>
  <c r="D74"/>
  <c r="C74" s="1"/>
  <c r="D75"/>
  <c r="C75" s="1"/>
  <c r="D76"/>
  <c r="C76" s="1"/>
  <c r="D78"/>
  <c r="C78" s="1"/>
  <c r="D79"/>
  <c r="C79" s="1"/>
  <c r="D80"/>
  <c r="C80" s="1"/>
  <c r="D81"/>
  <c r="C81" s="1"/>
  <c r="D83"/>
  <c r="C83" s="1"/>
  <c r="D84"/>
  <c r="C84" s="1"/>
  <c r="D86"/>
  <c r="C86" s="1"/>
  <c r="D87"/>
  <c r="C87" s="1"/>
  <c r="D88"/>
  <c r="C88" s="1"/>
  <c r="D89"/>
  <c r="C89" s="1"/>
  <c r="D91"/>
  <c r="C91" s="1"/>
  <c r="D92"/>
  <c r="C92" s="1"/>
  <c r="D94"/>
  <c r="C94" s="1"/>
  <c r="D95"/>
  <c r="C95" s="1"/>
  <c r="D96"/>
  <c r="C96" s="1"/>
  <c r="D97"/>
  <c r="C97" s="1"/>
  <c r="D98"/>
  <c r="C98" s="1"/>
  <c r="D99"/>
  <c r="C99" s="1"/>
  <c r="D101"/>
  <c r="C101" s="1"/>
  <c r="D102"/>
  <c r="C102" s="1"/>
  <c r="D103"/>
  <c r="D105"/>
  <c r="D106"/>
  <c r="C106" s="1"/>
  <c r="D107"/>
  <c r="C107" s="1"/>
  <c r="D108"/>
  <c r="C108" s="1"/>
  <c r="D110"/>
  <c r="C110" s="1"/>
  <c r="C109" s="1"/>
  <c r="D112"/>
  <c r="C112" s="1"/>
  <c r="D113"/>
  <c r="C113" s="1"/>
  <c r="D114"/>
  <c r="C114" s="1"/>
  <c r="D115"/>
  <c r="C115" s="1"/>
  <c r="D116"/>
  <c r="C116" s="1"/>
  <c r="D118"/>
  <c r="C118" s="1"/>
  <c r="D119"/>
  <c r="C119" s="1"/>
  <c r="D120"/>
  <c r="C120" s="1"/>
  <c r="D122"/>
  <c r="C122" s="1"/>
  <c r="D123"/>
  <c r="C123" s="1"/>
  <c r="D124"/>
  <c r="C124" s="1"/>
  <c r="D126"/>
  <c r="D127"/>
  <c r="C127" s="1"/>
  <c r="D128"/>
  <c r="C128" s="1"/>
  <c r="D130"/>
  <c r="C130" s="1"/>
  <c r="D131"/>
  <c r="C131" s="1"/>
  <c r="D133"/>
  <c r="D132" s="1"/>
  <c r="D135"/>
  <c r="C135" s="1"/>
  <c r="D136"/>
  <c r="C136" s="1"/>
  <c r="D138"/>
  <c r="C138" s="1"/>
  <c r="D139"/>
  <c r="D140"/>
  <c r="C140" s="1"/>
  <c r="D142"/>
  <c r="C142" s="1"/>
  <c r="D143"/>
  <c r="C143" s="1"/>
  <c r="D144"/>
  <c r="C144" s="1"/>
  <c r="D146"/>
  <c r="D145" s="1"/>
  <c r="D148"/>
  <c r="C148" s="1"/>
  <c r="D149"/>
  <c r="D150"/>
  <c r="C150" s="1"/>
  <c r="D151"/>
  <c r="C151" s="1"/>
  <c r="D153"/>
  <c r="D152" s="1"/>
  <c r="D155"/>
  <c r="C155" s="1"/>
  <c r="D156"/>
  <c r="C156" s="1"/>
  <c r="D157"/>
  <c r="C157" s="1"/>
  <c r="D159"/>
  <c r="C159" s="1"/>
  <c r="C158" s="1"/>
  <c r="C146" l="1"/>
  <c r="C145" s="1"/>
  <c r="D93"/>
  <c r="C133"/>
  <c r="C132" s="1"/>
  <c r="C129"/>
  <c r="D82"/>
  <c r="D125"/>
  <c r="C64"/>
  <c r="C63" s="1"/>
  <c r="D100"/>
  <c r="C103"/>
  <c r="C100" s="1"/>
  <c r="C77"/>
  <c r="C153"/>
  <c r="C152" s="1"/>
  <c r="D137"/>
  <c r="D134"/>
  <c r="D104"/>
  <c r="D43"/>
  <c r="C134"/>
  <c r="C65"/>
  <c r="C40"/>
  <c r="C39" s="1"/>
  <c r="C56"/>
  <c r="C55" s="1"/>
  <c r="C126"/>
  <c r="C125" s="1"/>
  <c r="C42"/>
  <c r="C41" s="1"/>
  <c r="D109"/>
  <c r="C93"/>
  <c r="C111"/>
  <c r="D90"/>
  <c r="D158"/>
  <c r="D71"/>
  <c r="D77"/>
  <c r="C44"/>
  <c r="C43" s="1"/>
  <c r="C139"/>
  <c r="C137" s="1"/>
  <c r="D111"/>
  <c r="C105"/>
  <c r="D35"/>
  <c r="D117"/>
  <c r="C154"/>
  <c r="D147"/>
  <c r="C141"/>
  <c r="C121"/>
  <c r="C104"/>
  <c r="C82"/>
  <c r="C35"/>
  <c r="D154"/>
  <c r="D141"/>
  <c r="D129"/>
  <c r="D121"/>
  <c r="C117"/>
  <c r="D65"/>
  <c r="D57"/>
  <c r="C71"/>
  <c r="C90"/>
  <c r="C85"/>
  <c r="C149"/>
  <c r="C147" s="1"/>
  <c r="D85"/>
  <c r="D69"/>
  <c r="C60"/>
  <c r="C57" s="1"/>
  <c r="M32" i="1"/>
  <c r="M25" s="1"/>
  <c r="X32" i="11"/>
  <c r="O32"/>
  <c r="X33"/>
  <c r="O33"/>
  <c r="X36"/>
  <c r="O34"/>
  <c r="O35" l="1"/>
  <c r="V35" s="1"/>
  <c r="V41"/>
  <c r="X41" s="1"/>
  <c r="V45"/>
  <c r="X45" s="1"/>
  <c r="V42"/>
  <c r="X42" s="1"/>
  <c r="V46"/>
  <c r="X46" s="1"/>
  <c r="V43"/>
  <c r="V47"/>
  <c r="X47" s="1"/>
  <c r="V44"/>
  <c r="X44" s="1"/>
  <c r="V49"/>
  <c r="V51"/>
  <c r="V53"/>
  <c r="V48"/>
  <c r="V50"/>
  <c r="V52"/>
  <c r="X39"/>
  <c r="O39"/>
  <c r="O54" s="1"/>
  <c r="O28" s="1"/>
  <c r="V54" l="1"/>
  <c r="V28" s="1"/>
  <c r="X43"/>
  <c r="X54" l="1"/>
  <c r="G25" i="1"/>
  <c r="F25"/>
  <c r="M36"/>
  <c r="I36"/>
  <c r="H32"/>
  <c r="R32"/>
  <c r="I37"/>
  <c r="M37"/>
</calcChain>
</file>

<file path=xl/sharedStrings.xml><?xml version="1.0" encoding="utf-8"?>
<sst xmlns="http://schemas.openxmlformats.org/spreadsheetml/2006/main" count="798" uniqueCount="434">
  <si>
    <t>Почтовый адрес многоквартирного дома (далее - МКД)                        с указанием населенного пункта</t>
  </si>
  <si>
    <r>
      <t>Стоимость услуг (работ) по капитальному ремонту</t>
    </r>
    <r>
      <rPr>
        <vertAlign val="superscript"/>
        <sz val="18"/>
        <color indexed="8"/>
        <rFont val="Times New Roman"/>
        <family val="1"/>
        <charset val="204"/>
      </rPr>
      <t xml:space="preserve"> 3)</t>
    </r>
  </si>
  <si>
    <r>
      <t>Планируемый срок завершения работ                                         (квартал, год)</t>
    </r>
    <r>
      <rPr>
        <vertAlign val="superscript"/>
        <sz val="18"/>
        <color indexed="8"/>
        <rFont val="Times New Roman"/>
        <family val="1"/>
        <charset val="204"/>
      </rPr>
      <t xml:space="preserve"> 3)</t>
    </r>
  </si>
  <si>
    <t xml:space="preserve">                                      городской округ (муниципальный район)</t>
  </si>
  <si>
    <t>Почтовый адрес                                      многоквартирного дома (далее - МКД)                                с указанием населенного пункта</t>
  </si>
  <si>
    <t>Основание для первоочередного проведения капитального ремонта (подпункт 1 или               подпункт 2 пункта 3.2.1 Порядка)</t>
  </si>
  <si>
    <t>№ п/п</t>
  </si>
  <si>
    <t>Общая площадь МКД</t>
  </si>
  <si>
    <t>в том числе:</t>
  </si>
  <si>
    <t>средства государственной поддержки</t>
  </si>
  <si>
    <t>средства муниципальной поддержки</t>
  </si>
  <si>
    <t>кв. м</t>
  </si>
  <si>
    <t>чел.</t>
  </si>
  <si>
    <t>руб.</t>
  </si>
  <si>
    <t>Х</t>
  </si>
  <si>
    <t>Итого по муниципальному образованию Абинский район</t>
  </si>
  <si>
    <t>5</t>
  </si>
  <si>
    <t>12.2016</t>
  </si>
  <si>
    <t>9</t>
  </si>
  <si>
    <t>Итого по муниципальному образованию Апшеронский район</t>
  </si>
  <si>
    <t>Итого по муниципальному образованию Белореченский район</t>
  </si>
  <si>
    <t>Итого по муниципальному образованию Брюховецкий район</t>
  </si>
  <si>
    <t>Итого по муниципальному образованию Выселковский район</t>
  </si>
  <si>
    <t>Итого по муниципальному образованию Гулькевический район</t>
  </si>
  <si>
    <t>Итого по муниципальному образованию Динской район</t>
  </si>
  <si>
    <t>Итого по муниципальному образованию Ейский район</t>
  </si>
  <si>
    <t>Итого по муниципальному образованию Кавказский район</t>
  </si>
  <si>
    <t>Итого по муниципальному образованию Калининский район</t>
  </si>
  <si>
    <t>Итого по муниципальному образованию Каневской район</t>
  </si>
  <si>
    <t>Итого по муниципальному образованию Красноармейский район</t>
  </si>
  <si>
    <t>Итого по муниципальному образованию город Краснодар</t>
  </si>
  <si>
    <t>Итого по муниципальному образованию Курганинский район</t>
  </si>
  <si>
    <t>Итого по муниципальному образованию Кущевский район</t>
  </si>
  <si>
    <t>Итого по муниципальному образованию Новокубанский район</t>
  </si>
  <si>
    <t>Итого по муниципальному образованию Новопокровский район</t>
  </si>
  <si>
    <t>Итого по муниципальному образованию город Новороссийск</t>
  </si>
  <si>
    <t>Итого по муниципальному образованию Отрадненский район</t>
  </si>
  <si>
    <t>Итого по муниципальному образованию Павловский район</t>
  </si>
  <si>
    <t>Итого по муниципальному образованию Северский район</t>
  </si>
  <si>
    <t>Итого по муниципальному образованию Славянский район</t>
  </si>
  <si>
    <t>Итого по муниципальному образованию город-курорт Сочи</t>
  </si>
  <si>
    <t>Итого по муниципальному образованию Староминский район</t>
  </si>
  <si>
    <t>Итого по муниципальному образованию Темрюкский район</t>
  </si>
  <si>
    <t>Итого по муниципальному образованию Тихорецкий район</t>
  </si>
  <si>
    <t>Итого по муниципальному образованию Туапсинский район</t>
  </si>
  <si>
    <t>Итого по муниципальному образованию Щербинский район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</si>
  <si>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</si>
  <si>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</si>
  <si>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</si>
  <si>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</si>
  <si>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</si>
  <si>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</si>
  <si>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</si>
  <si>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Итого по муниципальному образованию Лабинский район</t>
  </si>
  <si>
    <t>г. Горячий Ключ,                                                     ул. Ленина, д. 179, корп. А</t>
  </si>
  <si>
    <t>г. Горячий Ключ,                                                  ул. Ленина, д. 211</t>
  </si>
  <si>
    <t>Итого по муниципальному образованию город Горячий Ключ</t>
  </si>
  <si>
    <t>г. Горячий Ключ,                                                                  ул. Герцена, д. 52, корп. А</t>
  </si>
  <si>
    <t>г. Краснодар,                                                                ул. Сормовская, д. 183</t>
  </si>
  <si>
    <t>г. Новороссийск,                                                    просп. Дзержинского, д. 185</t>
  </si>
  <si>
    <t>г. Сочи,                                                                       ул. Я.Фабрициуса, д. 2/36</t>
  </si>
  <si>
    <t>г. Абинск,                                                                   ул. Комсомольская, д. 67</t>
  </si>
  <si>
    <t>г. Апшеронск,                                                        пер. Привокзальный, д. 6</t>
  </si>
  <si>
    <t>г. Апшеронск,                                                         ул. Комарова, д. 105</t>
  </si>
  <si>
    <t>г. Белореченск,                                                         ул. Ленина, д. 107</t>
  </si>
  <si>
    <t>ст-ца Брюховецкая,                                              ул. Тимофеева, д. 33</t>
  </si>
  <si>
    <t>ст-ца Брюховецкая,                                               ул. Кирова, д. 173</t>
  </si>
  <si>
    <t>ст-ца Брюховецкая,                                                     ул. Кирова, д. 179</t>
  </si>
  <si>
    <t>ст-ца Выселки,                                                                         ул. Ленина, д. 123</t>
  </si>
  <si>
    <t>г. Гулькевичи,                                                   микрорайон Западный, д. 2</t>
  </si>
  <si>
    <t>г. Гулькевичи,                                                   микрорайон Западный, д. 4</t>
  </si>
  <si>
    <t>г. Гулькевичи,                                                   микрорайон Западный, д. 7</t>
  </si>
  <si>
    <t>г. Гулькевичи,                                                   микрорайон Западный, д. 9</t>
  </si>
  <si>
    <t>г. Гулькевичи,                                                   микрорайон Западный, д. 17</t>
  </si>
  <si>
    <t>ст-ца Динская,                                                   ул. Линейная, д. 131</t>
  </si>
  <si>
    <t>г. Ейск,                                                                             ул. Коммунистическая,                                  д. 20, корп. 6</t>
  </si>
  <si>
    <t>г. Ейск,                                                                             ул. Коммунистическая,                                  д. 20, корп. 9</t>
  </si>
  <si>
    <t>г. Кропоткин,                                                      ул. Гоголя, д. 196</t>
  </si>
  <si>
    <t>г. Кропоткин,                                                   1-й микрорайон, д. 2</t>
  </si>
  <si>
    <t>г. Кропоткин,                                                   1-й микрорайон, д. 12</t>
  </si>
  <si>
    <t>г. Кропоткин,                                                   1-й микрорайон, д. 47</t>
  </si>
  <si>
    <t>ст-ца Старовеличковская,                                                   ул. Братьев Шаповаловых, д. 32</t>
  </si>
  <si>
    <t>ст-ца Калининская,                                           ул. Ленина, д. 101</t>
  </si>
  <si>
    <t>ст-ца Каневская,                                                  ул. Гагарина, д. 13</t>
  </si>
  <si>
    <t>ст-ца Каневская,                                                    ул. Кубанская, д. 47, корп. А</t>
  </si>
  <si>
    <t>ст-ца Каневская,                                                ул. Нестеренко, д. 43</t>
  </si>
  <si>
    <t>ст-ца Каневская,                                                                ул. Ростовская, д. 27, корп. А</t>
  </si>
  <si>
    <t>ст-ца Каневская,                                                       ул. Свердликова, д. 89</t>
  </si>
  <si>
    <t>ст-ца Каневская,                                                 ул. Уманская, д. 65</t>
  </si>
  <si>
    <t>ст-ца Полтавская,                                             ул. Ленина, д. 150</t>
  </si>
  <si>
    <t>ст-ца Полтавская,                                             ул. Ленина, д. 152</t>
  </si>
  <si>
    <t>ст-ца Полтавская,                                             ул. Ленина, д. 211</t>
  </si>
  <si>
    <t>г. Курганинск,                                                                           ул. Матросова, д. 201, корп. А</t>
  </si>
  <si>
    <t>г. Курганинск,                                                          ул. Матросова, д. 197, корп. А</t>
  </si>
  <si>
    <t>г. Курганинск,                                                          ул. Матросова, д. 199, корп. А</t>
  </si>
  <si>
    <t>пгт Псебай,                                                  ул. 60 лет Октября, д. 2</t>
  </si>
  <si>
    <t>пгт Псебай,                                                   ул. 60 лет Октября, д. 12</t>
  </si>
  <si>
    <t>пгт Мостовской,                                                        ул. Кооперативная, д. 134</t>
  </si>
  <si>
    <t>г. Новокубанск,                                                       ул. Ленинградская, д. 19</t>
  </si>
  <si>
    <t>г. Новокубанск,                                          ул. Ленина, д. 29</t>
  </si>
  <si>
    <t>г. Новокубанск,                                                    ул. Первомайская, д. 95</t>
  </si>
  <si>
    <t>ст-ца Новопокровская,                                            ул. Черняховского, д. 6</t>
  </si>
  <si>
    <t>ст-ца Новопокровская,                                                        ул. Черняховского, д. 4</t>
  </si>
  <si>
    <t>ст-ца Новопокровская,                                             ул. Заводская, д. 146</t>
  </si>
  <si>
    <t>ст-ца Отрадная,                                                        ул. Овражная, д. 61, корп. Д</t>
  </si>
  <si>
    <t>ст-ца Отрадная,                                                 ул. Овражная, д. 61, корп. В</t>
  </si>
  <si>
    <t>ст-ца Павловская,                                             ул. Новопочтовая, д. 31</t>
  </si>
  <si>
    <t>пгт Афипский,                                                     ул. Пушкина, д. 140</t>
  </si>
  <si>
    <t>г. Славянск-на-Кубани,                                          ул. Совхозная, д. 75, корп. 1</t>
  </si>
  <si>
    <t>г. Славянск-на-Кубани,                                          ул. Стаханова, д. 197</t>
  </si>
  <si>
    <t>г. Славянск-на-Кубани,                                               ул. Троицкая, д. 232</t>
  </si>
  <si>
    <t>ст-ца Староминская,                                       ул. Красная, д. 3, корп. А</t>
  </si>
  <si>
    <t>ст-ца Староминская,                                                    ул. Мира, д. 51</t>
  </si>
  <si>
    <t>ст-ца Староминская,                                                ул. Мира, д. 80</t>
  </si>
  <si>
    <t>г. Темрюк,                                                    ул. Таманская, д. 10</t>
  </si>
  <si>
    <t>г. Тихорецк,                                                           ул. Калинина, д. 7, корп. А</t>
  </si>
  <si>
    <t>г. Тихорецк,                                                                         ул. Победы, д. 1, корп. Б</t>
  </si>
  <si>
    <t>г. Тихорецк,                                                                             ул. Подвойского, д. 123</t>
  </si>
  <si>
    <t>г. Тихорецк,                                                              ул. Октябрьская, д. 89</t>
  </si>
  <si>
    <t>с. Лермонтово,                                                       ул. Ленина, д. 7, корп. А</t>
  </si>
  <si>
    <t xml:space="preserve">Итого по муниципальному образованию Успенский район </t>
  </si>
  <si>
    <t>с. Успенское,                                                         ул. Октябрьская, д. 92</t>
  </si>
  <si>
    <t>с. Успенское,                                                ул. К.Маркса, д. 22</t>
  </si>
  <si>
    <t>с. Успенское,                                                          ул. Пионерская, д. 1, корп. А</t>
  </si>
  <si>
    <t>ст-ца Старощербиновская,                                       ул. Краснопартизанская, д. 132</t>
  </si>
  <si>
    <t>заемные и кредитные                                           средства</t>
  </si>
  <si>
    <t>г. Сочи, ул. Абрикосовая, д. 18</t>
  </si>
  <si>
    <t>г. Сочи, ул. Вишневая, д. 4</t>
  </si>
  <si>
    <t>г. Сочи, ул. Ленина, д. 6</t>
  </si>
  <si>
    <t>г. Сочи, ул. Макаренко, д. 43</t>
  </si>
  <si>
    <t>г. Сочи, ул. Макаренко, д. 45</t>
  </si>
  <si>
    <t>г. Сочи, ул. Партизанская, д. 20</t>
  </si>
  <si>
    <t>г. Сочи, ул. Пасечная, д. 61/1</t>
  </si>
  <si>
    <t>г. Сочи, ул. Ульянова, д. 53</t>
  </si>
  <si>
    <t>г. Сочи, ш. Батумское, д. 39</t>
  </si>
  <si>
    <t>г. Апшеронск, ул. Ленина, д. 4</t>
  </si>
  <si>
    <t>г. Апшеронск, ул. Ленина, д. 18</t>
  </si>
  <si>
    <t>г. Апшеронск, ул. Ленина, д. 31</t>
  </si>
  <si>
    <t>ст-ца Динская, ул. К.Цеткин, д. 2</t>
  </si>
  <si>
    <t>ст-ца Динская, ул. Красная, д. 92</t>
  </si>
  <si>
    <t>ст-ца Динская, ул. Новая, д. 106</t>
  </si>
  <si>
    <t>ст-ца Кущевская, ул. Ленина, д. 5</t>
  </si>
  <si>
    <t>г. Лабинск, ул. Калинина, д. 122</t>
  </si>
  <si>
    <t>г. Лабинск, ул. Калинина, д. 176</t>
  </si>
  <si>
    <t>г. Лабинск, ул. Красная, д. 49</t>
  </si>
  <si>
    <t>г. Лабинск, ул. Некрасова, д. 23</t>
  </si>
  <si>
    <t>г. Лабинск, ул. Пионерская, д. 34</t>
  </si>
  <si>
    <t>г. Курганинск, ул. Мира, д. 80</t>
  </si>
  <si>
    <t>пгт Афипский, ул. Победы, д. 7</t>
  </si>
  <si>
    <t>г. Сочи, ш. Батумское, д. 33</t>
  </si>
  <si>
    <t>Итого по муниципальному образованию Мостовский район</t>
  </si>
  <si>
    <t>…</t>
  </si>
  <si>
    <t>n</t>
  </si>
  <si>
    <t>(руб./кв.м)</t>
  </si>
  <si>
    <t xml:space="preserve"> </t>
  </si>
  <si>
    <t>этажей</t>
  </si>
  <si>
    <t>многоквартирных домов для рассмотрения вопроса о включении в региональный</t>
  </si>
  <si>
    <t xml:space="preserve">многоквартирных домов для рассмотрения вопроса о включении в региональный краткосрочный </t>
  </si>
  <si>
    <t>прогнозируемый объем поступления взносов в текущем году</t>
  </si>
  <si>
    <t xml:space="preserve"> подъездов</t>
  </si>
  <si>
    <t>Количество</t>
  </si>
  <si>
    <t>квартир</t>
  </si>
  <si>
    <t xml:space="preserve">            </t>
  </si>
  <si>
    <t>удельная (гр.9/гр.7)</t>
  </si>
  <si>
    <t>№ п/п по дате приватизации</t>
  </si>
  <si>
    <t>№ п/п в ПГА 1638</t>
  </si>
  <si>
    <t>ПРИЛОЖЕНИЕ № 2
к  приказу министерства топливно-энергетического                                                            комплекса и жилищно-коммунального хозяйства                                                           Краснодарского края
от __________________№________</t>
  </si>
  <si>
    <t xml:space="preserve">           городской округ (муниципальный район)</t>
  </si>
  <si>
    <t xml:space="preserve">Почтовый адрес многоквартирного дома (далее - МКД)                               с указанием населенного пункта 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</si>
  <si>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</t>
  </si>
  <si>
    <t>7</t>
  </si>
  <si>
    <t>Российской Федерации</t>
  </si>
  <si>
    <t>Количество граждан, зарегистрированных                  по месту жительства в МКД</t>
  </si>
  <si>
    <t xml:space="preserve">частью 1 (с учетом положений части 5) статьи 166 Жилищного кодекса Российской Федерации, </t>
  </si>
  <si>
    <t>Виды работ, установленные частью 1 (с учетом положений части 5) статьи 166 Жилищного кодекса Российской Федерации</t>
  </si>
  <si>
    <t xml:space="preserve">Краснодарского края </t>
  </si>
  <si>
    <t xml:space="preserve">                    городской округ (муниципальный район)</t>
  </si>
  <si>
    <t>всего (сумма показателей граф 10 - 17)</t>
  </si>
  <si>
    <t xml:space="preserve">средства фонда капитального ремонта данного МКД, включающего в себя взносы и пени </t>
  </si>
  <si>
    <t>19</t>
  </si>
  <si>
    <t>дополнительные взносы</t>
  </si>
  <si>
    <t>заимствованные средства</t>
  </si>
  <si>
    <t>ПРИЛОЖЕНИЕ № 4</t>
  </si>
  <si>
    <t>ПРИЛОЖЕНИЕ № 1</t>
  </si>
  <si>
    <t xml:space="preserve">к  приказу министерства топливно-энергетического комплекса и жилищно-коммунального хозяйства    Краснодарского края
от __________________№________
</t>
  </si>
  <si>
    <t>Почтовый адрес многоквартирного дома (далее - МКД) с указанием населенного пункта</t>
  </si>
  <si>
    <t>в том числе</t>
  </si>
  <si>
    <t>ПРИЛОЖЕНИЕ № 5</t>
  </si>
  <si>
    <t>Информация</t>
  </si>
  <si>
    <t>№
п/п</t>
  </si>
  <si>
    <t>Наименование муниципально-го образо-вания (с указанием  поселения для муниципа-льных районов)</t>
  </si>
  <si>
    <t xml:space="preserve">Почтовый адрес многоквар-тирного дома (далее - МКД) с указанием населенного пункта                   </t>
  </si>
  <si>
    <t>Год</t>
  </si>
  <si>
    <t>Количество (ед)</t>
  </si>
  <si>
    <t>Общая площадь МКД (кв.м)</t>
  </si>
  <si>
    <t>МКД относится к объектам (выявлен-ным объектам) культурно-го наследия   (+/-)</t>
  </si>
  <si>
    <t>Способ</t>
  </si>
  <si>
    <t>Степень потреб-ности в капиталь-ном ремонте МКД (ед.)</t>
  </si>
  <si>
    <t>Собираемость взносов в МКД (ед.)</t>
  </si>
  <si>
    <t>Общий объем финанси-рования работ по капиталь-ному ремонту (руб.)*</t>
  </si>
  <si>
    <t>ввода в эксплуатацию</t>
  </si>
  <si>
    <t>проведения последненго капитального ремонта</t>
  </si>
  <si>
    <t>подъездов</t>
  </si>
  <si>
    <t>управления МКД (УО(с указанием наименова-ния)/ТСЖ, ЖК, ЖСК,СПК (с указанием наименова-ния) / непос-редственное управление/ не выбран/не реализован)</t>
  </si>
  <si>
    <t>формирова-ния фонда капитально-го ремонта МКД (счет(счета) региональ-ного оператора/ специаль-ный счет)</t>
  </si>
  <si>
    <t>фонд капиталь-ного ремонта МКД (руб) (сумма показате-лей граф 17 - 19)*</t>
  </si>
  <si>
    <t>прогнози-руемый объем поступ-ления взносов в текущем году (руб)*</t>
  </si>
  <si>
    <t>предель-ный объем заимство-ванных средств (руб)*</t>
  </si>
  <si>
    <t>невозвра-щенный остаток заимство-ванных средств, получен-ных в предыду-щие годы (руб)*</t>
  </si>
  <si>
    <t>исходя из минима-льного размера взноса  (руб)*</t>
  </si>
  <si>
    <t>пени (руб)*</t>
  </si>
  <si>
    <t>допол-нитель-ные взносы (руб)*</t>
  </si>
  <si>
    <t>х</t>
  </si>
  <si>
    <r>
      <t xml:space="preserve">                                                                                                                                                 </t>
    </r>
    <r>
      <rPr>
        <sz val="36"/>
        <color indexed="8"/>
        <rFont val="Times New Roman"/>
        <family val="1"/>
        <charset val="204"/>
      </rPr>
      <t>(цифрами и прописью)</t>
    </r>
  </si>
  <si>
    <t>заемные и кредитные средства (руб)*</t>
  </si>
  <si>
    <t xml:space="preserve">       городской округ (муниципальный район)</t>
  </si>
  <si>
    <t>Предварительный список</t>
  </si>
  <si>
    <t>Наименование муниципального образования             (с указанием  поселения для муниципальных районов)</t>
  </si>
  <si>
    <t xml:space="preserve">Почтовый адрес многоквартирного дома (далее - МКД)                    с указанием населенного пункта            </t>
  </si>
  <si>
    <t>Натуральные показатели конструктивных элементов, внутридомовых инженерных систем, оборудования</t>
  </si>
  <si>
    <t xml:space="preserve">крыша </t>
  </si>
  <si>
    <t xml:space="preserve">фасад </t>
  </si>
  <si>
    <t>подвальные
 помещения (кв.м)</t>
  </si>
  <si>
    <t>фундамент (кв.м)</t>
  </si>
  <si>
    <t>электроснабжение (м)</t>
  </si>
  <si>
    <t>холодное
 водоснабжение (м)</t>
  </si>
  <si>
    <t>в том числе противопожарный водопровод, (м)</t>
  </si>
  <si>
    <t>водоотведение (м)</t>
  </si>
  <si>
    <t>газоснабжение (м)</t>
  </si>
  <si>
    <t>теплоснабжение (м)</t>
  </si>
  <si>
    <t>горячее
 водоснабжение (м)</t>
  </si>
  <si>
    <t>коллективные (общедомовые) приборы учета потребления и узлы управления и регулирования потребления</t>
  </si>
  <si>
    <t>электрической энергии, (ед)</t>
  </si>
  <si>
    <t>тепловой энергии, (ед)</t>
  </si>
  <si>
    <t>горячей воды (ед.)</t>
  </si>
  <si>
    <t xml:space="preserve"> холодной воды (ед.)</t>
  </si>
  <si>
    <t xml:space="preserve"> газа (ед.)</t>
  </si>
  <si>
    <t>тип (плоская/скатная)</t>
  </si>
  <si>
    <t>площадь кровельного покрытия (кв.м)</t>
  </si>
  <si>
    <t>стеновой материал</t>
  </si>
  <si>
    <t>площадь (кв.м)</t>
  </si>
  <si>
    <t>лифтовое оборудование</t>
  </si>
  <si>
    <t>количество (ед.)</t>
  </si>
  <si>
    <t>грузоподъемность (кг)</t>
  </si>
  <si>
    <r>
      <t xml:space="preserve">                                                             </t>
    </r>
    <r>
      <rPr>
        <sz val="38"/>
        <color indexed="8"/>
        <rFont val="Times New Roman"/>
        <family val="1"/>
        <charset val="204"/>
      </rPr>
      <t xml:space="preserve">городской округ (муниципальный район)   </t>
    </r>
    <r>
      <rPr>
        <i/>
        <sz val="38"/>
        <color indexed="8"/>
        <rFont val="Times New Roman"/>
        <family val="1"/>
        <charset val="204"/>
      </rPr>
      <t xml:space="preserve">                                     </t>
    </r>
  </si>
  <si>
    <t>из них</t>
  </si>
  <si>
    <t>В том числе</t>
  </si>
  <si>
    <t>ПРИЛОЖЕНИЕ № 7</t>
  </si>
  <si>
    <t>ПЛАНИРУЕМЫЕ ПОКАЗАТЕЛИ</t>
  </si>
  <si>
    <t xml:space="preserve">                             городской округ (муниципальный район)</t>
  </si>
  <si>
    <t>I  квартал</t>
  </si>
  <si>
    <t>II квартал</t>
  </si>
  <si>
    <t>III квартал</t>
  </si>
  <si>
    <t>IV квартал</t>
  </si>
  <si>
    <t>всего</t>
  </si>
  <si>
    <t xml:space="preserve">I квартал </t>
  </si>
  <si>
    <t xml:space="preserve">III квартал </t>
  </si>
  <si>
    <t xml:space="preserve">IV квартал </t>
  </si>
  <si>
    <t xml:space="preserve">всего </t>
  </si>
  <si>
    <r>
      <t xml:space="preserve">Суммарная общая площадь многоквартирных домов (далее -МКД) всего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</si>
  <si>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 xml:space="preserve">Количество граждан, зарегистрированных по месту жительства в МКД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</si>
  <si>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 xml:space="preserve">Количество МКД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</si>
  <si>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 xml:space="preserve">Стоимость капитального ремонта по плановому этапу трехлетнего планового периода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</si>
  <si>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>II квартал</t>
    </r>
    <r>
      <rPr>
        <vertAlign val="superscript"/>
        <sz val="14"/>
        <color indexed="8"/>
        <rFont val="Times New Roman"/>
        <family val="1"/>
        <charset val="204"/>
      </rPr>
      <t xml:space="preserve"> </t>
    </r>
  </si>
  <si>
    <t>Наименование муниципального образования (с указанием поселений для          муниципальных районов)</t>
  </si>
  <si>
    <t xml:space="preserve">                                                                                                                         городской округ (мунициипальный район)</t>
  </si>
  <si>
    <t xml:space="preserve">Виды работ, установленные Законом с учетом положений части 5 статьи 166 Жилищного кодекса Российской Федерации </t>
  </si>
  <si>
    <t xml:space="preserve"> многоквартирных домов для рассмтрения вопроса о включении в региональный краткосрочный план по плановому периоду  2017 - 2019 годов </t>
  </si>
  <si>
    <t>Всего  по муниципальному образованию Кавказский район</t>
  </si>
  <si>
    <t>Итого по Кавказскому сельскому поселению</t>
  </si>
  <si>
    <t xml:space="preserve">об исходных данных для рассмотрения вопроса о включении в региональный краткосрочный план по плановому периоду 2017 - 2019одов (этап 2017года) </t>
  </si>
  <si>
    <t>на территориимуниципального образования Кавказский район</t>
  </si>
  <si>
    <t>Всего по муниципальному образованию Кавказкий район</t>
  </si>
  <si>
    <t xml:space="preserve">Итого по Кавказскому сельскому поселению </t>
  </si>
  <si>
    <t>краткосрочный план по плановому периоду 2017 - 2019 годов (этап 20 17года) на территориимуниципального образования Кавказский район</t>
  </si>
  <si>
    <t>Всего по муниципальному образованию Кавказский  район</t>
  </si>
  <si>
    <t xml:space="preserve">план по плановому периоду 2017 - 2019 годов (этап 20 17 года) по видам работ, установленным </t>
  </si>
  <si>
    <t>ст. Кавказская, ул. 60 лет  СССР, д. 2</t>
  </si>
  <si>
    <t>ст. Кавказская, ул. 60 лет  СССР, д.7</t>
  </si>
  <si>
    <t>ст. Кавказская, ул. 60 лет  СССР, д.12</t>
  </si>
  <si>
    <t>ст. Кавказская, ул. 60 лет  СССР, д.13</t>
  </si>
  <si>
    <t>ст. Кавказская, ул. Чапаева, д.10</t>
  </si>
  <si>
    <t>плоская</t>
  </si>
  <si>
    <t>И.Д.Погорелов</t>
  </si>
  <si>
    <t>ООО "Темижбекская"</t>
  </si>
  <si>
    <t>счет регионального оператора</t>
  </si>
  <si>
    <t>0</t>
  </si>
  <si>
    <t>непосредственное управление</t>
  </si>
  <si>
    <t>выполнения регионального краткосрочного плана по плановому периоду 2017- 20 19 годов (этап 2017 года)</t>
  </si>
  <si>
    <t>на территории муниципального образования Кавказский район</t>
  </si>
  <si>
    <t>многоквартирных домов для рассмотрения вопроса о включении в региональный краткосрочный план по плановому периоду 2017 - 20 19 годов (этап 2017 года)                                                           по видам работ (услуг), установленным Законом, на территории муниципального образования Кавказский район</t>
  </si>
  <si>
    <t>на территории муницииального образования Кавказский район</t>
  </si>
  <si>
    <t>Заместитель главы муниципального образования Кавказский район</t>
  </si>
  <si>
    <t>Кавказское сельское поселение</t>
  </si>
  <si>
    <t>Кропоткинское городское поселение</t>
  </si>
  <si>
    <t>г. Кропоткин, ул. Б.Хмельницкого,д. 75</t>
  </si>
  <si>
    <t>г. Кропоткин, ул. Б.Хмельницкого,д. 77</t>
  </si>
  <si>
    <t>г. Кропоткин, ул. Железнодорожная, д. 47/1</t>
  </si>
  <si>
    <t>г. Кропоткин, ул.Комсомольская, д. 192</t>
  </si>
  <si>
    <t>г. Кропоткин, ул. Красная, д.107</t>
  </si>
  <si>
    <t>г. Кропоткин, ул. Красная, д.119</t>
  </si>
  <si>
    <t>г. Кропоткин ул. Краснодарская, д.89</t>
  </si>
  <si>
    <t>г. Кропоткин ул. Краснодарская, д.91</t>
  </si>
  <si>
    <t>г. Кропоткин ул. Краснодарская, д.93</t>
  </si>
  <si>
    <t>г. Кропоткин, ул. Мира, д. 92</t>
  </si>
  <si>
    <t>г. Кропоткин, ул. Пушкина,д. 148</t>
  </si>
  <si>
    <t>г. Кропоткин, ул. Черноморская,д. 98</t>
  </si>
  <si>
    <t>г. Кропоткин, ул. Черноморская,д. 100</t>
  </si>
  <si>
    <t>г. Кропоткин, ул. Шоссейная,д.75</t>
  </si>
  <si>
    <t>г. Кропоткин, ул. Шоссейная,д.77</t>
  </si>
  <si>
    <t>Итого по Кропоткинскому городскому  поселению</t>
  </si>
  <si>
    <t>скатная</t>
  </si>
  <si>
    <t>(этап  2017 года) на территории муниципального образования Кавказский район</t>
  </si>
  <si>
    <t xml:space="preserve">Итого по Кропоткинскому городскому  поселению </t>
  </si>
  <si>
    <t>ООО "Радиострой"</t>
  </si>
  <si>
    <t>непосредствернное управление</t>
  </si>
  <si>
    <t>ООО "Центрально"</t>
  </si>
  <si>
    <t>ТСЖ</t>
  </si>
  <si>
    <t>15</t>
  </si>
  <si>
    <t>ООО "Микрорайон"</t>
  </si>
  <si>
    <t>УТВЕРЖДЕН</t>
  </si>
  <si>
    <t>постановлением администрации</t>
  </si>
  <si>
    <t xml:space="preserve">муниципального образования </t>
  </si>
  <si>
    <t>Кавказский район</t>
  </si>
  <si>
    <r>
      <t xml:space="preserve">Имеющийся максимальный размер финансирования по этапу 20 17 года составляет  38756136,52  </t>
    </r>
    <r>
      <rPr>
        <sz val="36"/>
        <color indexed="8"/>
        <rFont val="Times New Roman"/>
        <family val="1"/>
        <charset val="204"/>
      </rPr>
      <t xml:space="preserve"> </t>
    </r>
    <r>
      <rPr>
        <b/>
        <sz val="36"/>
        <color indexed="8"/>
        <rFont val="Times New Roman"/>
        <family val="1"/>
        <charset val="204"/>
      </rPr>
      <t xml:space="preserve">  </t>
    </r>
    <r>
      <rPr>
        <sz val="36"/>
        <color indexed="8"/>
        <rFont val="Times New Roman"/>
        <family val="1"/>
        <charset val="204"/>
      </rPr>
      <t>(Тридцать восемь  миллионовсемьсот пятьдесят шесть тысяч сто тридцать шесть рублей,52 копейки) рублей</t>
    </r>
  </si>
  <si>
    <t xml:space="preserve">Итого по Кропоткинскому городскому поселению </t>
  </si>
  <si>
    <t>муниципального образования</t>
  </si>
  <si>
    <t>от _________________ № _______________</t>
  </si>
  <si>
    <t xml:space="preserve">муницпального образования </t>
  </si>
  <si>
    <t>от ________________№ __________</t>
  </si>
  <si>
    <t xml:space="preserve">Заместитель главы </t>
  </si>
  <si>
    <t xml:space="preserve"> СПИСОК</t>
  </si>
  <si>
    <t>СПИСОК</t>
  </si>
  <si>
    <r>
      <rPr>
        <sz val="30"/>
        <rFont val="Times New Roman"/>
        <family val="1"/>
        <charset val="204"/>
      </rPr>
      <t xml:space="preserve"> </t>
    </r>
    <r>
      <rPr>
        <b/>
        <sz val="30"/>
        <rFont val="Times New Roman"/>
        <family val="1"/>
        <charset val="204"/>
      </rPr>
      <t>СПИСОК</t>
    </r>
  </si>
  <si>
    <t xml:space="preserve">           ПРИЛОЖЕНИЕ № 1</t>
  </si>
  <si>
    <t>от _______________ №______</t>
  </si>
  <si>
    <t>от ___________________ №______</t>
  </si>
  <si>
    <t>УТВЕРЖДЕНА</t>
  </si>
  <si>
    <t>от _________________№ _________</t>
  </si>
  <si>
    <t>2</t>
  </si>
  <si>
    <t>3</t>
  </si>
  <si>
    <t>4</t>
  </si>
  <si>
    <t>6</t>
  </si>
  <si>
    <t>8</t>
  </si>
  <si>
    <t>10</t>
  </si>
  <si>
    <t>11</t>
  </si>
  <si>
    <t>12</t>
  </si>
  <si>
    <t>13</t>
  </si>
  <si>
    <t>14</t>
  </si>
  <si>
    <t>ст. Кавказская, ул. 60 лет СССР, д. 8</t>
  </si>
  <si>
    <t>ст. Темижбекская, ул. Расшеватская, д.84</t>
  </si>
  <si>
    <t>г. Кропоткин, ул. Гоголя д.196</t>
  </si>
  <si>
    <t>г. Кропоткин, ул. Гоголя , д.196</t>
  </si>
  <si>
    <t>ст. Темижбекская, ул. Расшеватская, д. 84</t>
  </si>
  <si>
    <t>Итого по Темижбекскому сельскому поселению</t>
  </si>
  <si>
    <t xml:space="preserve">Итого по Кавказскому сельскому поселению  поселению </t>
  </si>
  <si>
    <t xml:space="preserve">Итого по Темижбекскому сельскому поселению </t>
  </si>
  <si>
    <t>ст. Кавказская, ул. 60 лет  СССР, д.8</t>
  </si>
  <si>
    <t>ст. Темижбкская, ул. Расшеватская,84</t>
  </si>
  <si>
    <t xml:space="preserve">Итого по Темижбекскому  сельскому поселению </t>
  </si>
  <si>
    <t>Кропоткин, ул. Гоголя, д. 196</t>
  </si>
  <si>
    <t>г. Кропоткин, ул. Гоголя, д. 196</t>
  </si>
  <si>
    <t>г. Кропоткин, ул. Гоголя,196</t>
  </si>
  <si>
    <t>1988</t>
  </si>
  <si>
    <t>1965</t>
  </si>
  <si>
    <t>1960</t>
  </si>
  <si>
    <t>1927</t>
  </si>
  <si>
    <t>1940</t>
  </si>
  <si>
    <t>1959</t>
  </si>
  <si>
    <t>1964</t>
  </si>
  <si>
    <t>1966</t>
  </si>
  <si>
    <t>1963</t>
  </si>
  <si>
    <t>1954</t>
  </si>
  <si>
    <t>1961</t>
  </si>
  <si>
    <t>1962</t>
  </si>
  <si>
    <t>ст. Темижбекская, ул. Расшеватская, 84</t>
  </si>
  <si>
    <t>765,3</t>
  </si>
  <si>
    <t>к постановлению администрации</t>
  </si>
  <si>
    <t>"ПРИЛОЖЕНИЕ № 7</t>
  </si>
  <si>
    <t>УТВЕРЖДЕНЫ</t>
  </si>
  <si>
    <t>от 20.02.2017  № 399</t>
  </si>
  <si>
    <t>Заместитель главы муниципального</t>
  </si>
  <si>
    <t>образования Кавказский район</t>
  </si>
  <si>
    <t>(в редакции постановления администрации муниципального образования Кавказский район                                                              от ________________________№_______________)</t>
  </si>
  <si>
    <t>к постановлению  администрации</t>
  </si>
  <si>
    <t>(в редакции постановления администрации муниципального образования Кавказский район от __________________________№_______)</t>
  </si>
  <si>
    <t>"ПРИЛОЖЕНИЕ № 5</t>
  </si>
  <si>
    <r>
      <t>Стоимость работ по капитальному ремонту                  (сумма показателей граф 4,5,6)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</si>
  <si>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>утепление фасада</t>
    </r>
    <r>
      <rPr>
        <vertAlign val="superscript"/>
        <sz val="22"/>
        <color indexed="8"/>
        <rFont val="Times New Roman"/>
        <family val="1"/>
        <charset val="204"/>
      </rPr>
      <t xml:space="preserve"> 2)</t>
    </r>
  </si>
  <si>
    <r>
      <t xml:space="preserve">переустройство невентилируемой крыши на вентилируемую крышу, устройство выходов на кровлю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</si>
  <si>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 xml:space="preserve">итого                                                (сумма показателей граф  7 - 11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</si>
  <si>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 xml:space="preserve">электрической энергии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</si>
  <si>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 xml:space="preserve">тепловой энергии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</si>
  <si>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 xml:space="preserve"> горячей воды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</si>
  <si>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 xml:space="preserve">холодной воды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</si>
  <si>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 xml:space="preserve">газа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</si>
  <si>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 xml:space="preserve">Стоимость работ (услуг) по капитальному ремонту (сумма показателей граф 4 и 11)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</si>
  <si>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проектирование капитального ремонта МКД, всего (сумма показателей                  граф 5 - 10)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</si>
  <si>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проведение строительного контроля за оказанием услуг и (или) выполнением работ по капитальному ремонту                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</si>
  <si>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оценка технического состояния МКД и составление дефектных ведомостей (ведомостей объемов работ) </t>
    </r>
    <r>
      <rPr>
        <vertAlign val="superscript"/>
        <sz val="32"/>
        <color indexed="8"/>
        <rFont val="Times New Roman"/>
        <family val="1"/>
        <charset val="204"/>
      </rPr>
      <t>2)</t>
    </r>
    <r>
      <rPr>
        <sz val="32"/>
        <color indexed="8"/>
        <rFont val="Times New Roman"/>
        <family val="1"/>
        <charset val="204"/>
      </rPr>
      <t xml:space="preserve"> </t>
    </r>
  </si>
  <si>
    <r>
      <t xml:space="preserve">оценка соответствия лифтов требованиям Технического регламента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</si>
  <si>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 разработка проектной документации на выполнение работ по капитальному ремонту МКД</t>
    </r>
    <r>
      <rPr>
        <vertAlign val="superscript"/>
        <sz val="32"/>
        <color indexed="8"/>
        <rFont val="Times New Roman"/>
        <family val="1"/>
        <charset val="204"/>
      </rPr>
      <t xml:space="preserve"> 2)</t>
    </r>
  </si>
  <si>
    <r>
      <t xml:space="preserve">разработка сметной документации на выполнение работ по капитальному ремонту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</si>
  <si>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проведение экспертизы проектной документации на выполнение работ по капитальному ремонту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</si>
  <si>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проверка достоверности опеределения сметной стоимости капитального ремонта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</si>
  <si>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t>"ПРИЛОЖЕНИЕ № 4</t>
  </si>
  <si>
    <r>
      <t xml:space="preserve">Стоимость работ по капитальному ремонту всего (сумма показателей граф 4,13, 15, 17, 19, 21)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</si>
  <si>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всего (сумма показателей                   граф 5 - 11)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</si>
  <si>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электроснабжения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</si>
  <si>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холодного                              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</si>
  <si>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в том числе противопожарного водопровода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</si>
  <si>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водоотведения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</si>
  <si>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газоснабжения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</si>
  <si>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теплоснабжения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</si>
  <si>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 xml:space="preserve">горячего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</si>
  <si>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руб.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</si>
  <si>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</t>
    </r>
    <r>
      <rPr>
        <vertAlign val="superscript"/>
        <sz val="20"/>
        <color indexed="8"/>
        <rFont val="Times New Roman"/>
        <family val="1"/>
        <charset val="204"/>
      </rPr>
      <t>.2)</t>
    </r>
  </si>
  <si>
    <t>ПРИЛОЖЕНИЕ № 2</t>
  </si>
  <si>
    <t>"ПРИЛОЖЕНИЕ № 2</t>
  </si>
  <si>
    <t xml:space="preserve">постановлением администрации </t>
  </si>
  <si>
    <t>(в редакции постановления администрации муниципального образования Кавказский район от ____________________№______________)</t>
  </si>
  <si>
    <t>от 20.02.2017 № 399</t>
  </si>
  <si>
    <t>(в редакции постановления админстрации муниципального образования Кавказский район                                                                           от __________________________________№_____________)</t>
  </si>
  <si>
    <t>(в редакции постановления администрации муниципального образования Кавказский районот                                                 от ________________________________№___________)</t>
  </si>
  <si>
    <t xml:space="preserve"> к постановлению администрации</t>
  </si>
  <si>
    <t>от _______________№__________</t>
  </si>
  <si>
    <t>ПРИЛОЖЕНИЕ № 3</t>
  </si>
  <si>
    <t>"ПРИЛОЖЕНИЕ № 3</t>
  </si>
  <si>
    <t>(в редакции постановления администрации муниципального образования Кавказский район                                                                                       от ____________________№_________)</t>
  </si>
  <si>
    <t>от _________________________№__________</t>
  </si>
  <si>
    <t>ПРИЛОЖЕНИЕ № 6</t>
  </si>
  <si>
    <t>"ПРИЛОЖЕНИЕ № 6</t>
  </si>
  <si>
    <t>(в редакции постановления админстрации муниципального образования Кавказский район             от ________________________№_____________)</t>
  </si>
  <si>
    <t xml:space="preserve"> многоквартирных домов для рассмотрения вопроса о включении в региональный краткосрочный план по плановому периоду 2017 - 20 19  годов (этап  2017 года) по видам работ, установленным Законом с учетом положений части 5 статьи 166 Жилищного кодекса Российской Федерации, на территории муниципального образования Кавказский район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</si>
</sst>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#,##0.0"/>
    <numFmt numFmtId="166" formatCode="0.0"/>
  </numFmts>
  <fonts count="78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34"/>
      <color indexed="8"/>
      <name val="Times New Roman"/>
      <family val="1"/>
      <charset val="204"/>
    </font>
    <font>
      <sz val="32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  <font>
      <sz val="30"/>
      <color indexed="8"/>
      <name val="Calibri"/>
      <family val="2"/>
      <charset val="204"/>
    </font>
    <font>
      <sz val="18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vertAlign val="superscript"/>
      <sz val="18"/>
      <color indexed="8"/>
      <name val="Times New Roman"/>
      <family val="1"/>
      <charset val="204"/>
    </font>
    <font>
      <sz val="29"/>
      <color indexed="8"/>
      <name val="Times New Roman"/>
      <family val="1"/>
      <charset val="204"/>
    </font>
    <font>
      <b/>
      <sz val="34"/>
      <color indexed="8"/>
      <name val="Times New Roman"/>
      <family val="1"/>
      <charset val="204"/>
    </font>
    <font>
      <sz val="36"/>
      <color indexed="8"/>
      <name val="Calibri"/>
      <family val="2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b/>
      <sz val="36"/>
      <color indexed="8"/>
      <name val="Calibri"/>
      <family val="2"/>
      <charset val="204"/>
    </font>
    <font>
      <i/>
      <sz val="36"/>
      <color indexed="8"/>
      <name val="Times New Roman"/>
      <family val="1"/>
      <charset val="204"/>
    </font>
    <font>
      <i/>
      <sz val="36"/>
      <color indexed="8"/>
      <name val="Calibri"/>
      <family val="2"/>
      <charset val="204"/>
    </font>
    <font>
      <sz val="36"/>
      <color indexed="8"/>
      <name val="Calibri"/>
      <family val="2"/>
    </font>
    <font>
      <sz val="29"/>
      <color indexed="8"/>
      <name val="Calibri"/>
      <family val="2"/>
      <charset val="204"/>
    </font>
    <font>
      <sz val="38"/>
      <color indexed="8"/>
      <name val="Times New Roman"/>
      <family val="1"/>
      <charset val="204"/>
    </font>
    <font>
      <b/>
      <sz val="38"/>
      <color indexed="8"/>
      <name val="Times New Roman"/>
      <family val="1"/>
      <charset val="204"/>
    </font>
    <font>
      <b/>
      <sz val="38"/>
      <color indexed="8"/>
      <name val="Calibri"/>
      <family val="2"/>
      <charset val="204"/>
    </font>
    <font>
      <sz val="38"/>
      <color indexed="8"/>
      <name val="Calibri"/>
      <family val="2"/>
      <charset val="204"/>
    </font>
    <font>
      <i/>
      <sz val="3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6"/>
      <color indexed="8"/>
      <name val="Times New Roman"/>
      <family val="1"/>
      <charset val="204"/>
    </font>
    <font>
      <sz val="3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30"/>
      <color theme="5"/>
      <name val="Times New Roman"/>
      <family val="1"/>
      <charset val="204"/>
    </font>
    <font>
      <sz val="16"/>
      <color indexed="8"/>
      <name val="Calibri"/>
      <family val="2"/>
    </font>
    <font>
      <sz val="28"/>
      <color indexed="8"/>
      <name val="Times New Roman"/>
      <family val="1"/>
      <charset val="204"/>
    </font>
    <font>
      <sz val="48"/>
      <color indexed="8"/>
      <name val="Times New Roman"/>
      <family val="1"/>
      <charset val="204"/>
    </font>
    <font>
      <sz val="48"/>
      <color indexed="8"/>
      <name val="Calibri"/>
      <family val="2"/>
    </font>
    <font>
      <sz val="48"/>
      <color theme="1"/>
      <name val="Calibri"/>
      <family val="2"/>
      <charset val="204"/>
      <scheme val="minor"/>
    </font>
    <font>
      <sz val="48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3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3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6"/>
      <name val="Calibri"/>
      <family val="2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sz val="3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32"/>
      <name val="Times New Roman"/>
      <family val="1"/>
      <charset val="204"/>
    </font>
    <font>
      <sz val="36"/>
      <color theme="5"/>
      <name val="Times New Roman"/>
      <family val="1"/>
      <charset val="204"/>
    </font>
    <font>
      <sz val="36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22"/>
      <color indexed="8"/>
      <name val="Times New Roman"/>
      <family val="1"/>
      <charset val="204"/>
    </font>
    <font>
      <vertAlign val="superscript"/>
      <sz val="20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vertAlign val="superscript"/>
      <sz val="32"/>
      <color indexed="8"/>
      <name val="Times New Roman"/>
      <family val="1"/>
      <charset val="204"/>
    </font>
    <font>
      <sz val="32"/>
      <color theme="1"/>
      <name val="Calibri"/>
      <family val="2"/>
      <charset val="204"/>
      <scheme val="minor"/>
    </font>
    <font>
      <sz val="32"/>
      <name val="Times New Roman"/>
      <family val="1"/>
      <charset val="204"/>
    </font>
    <font>
      <sz val="3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68" fillId="0" borderId="0" applyFont="0" applyFill="0" applyBorder="0" applyAlignment="0" applyProtection="0"/>
  </cellStyleXfs>
  <cellXfs count="52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/>
    <xf numFmtId="0" fontId="5" fillId="0" borderId="0" xfId="0" applyFont="1" applyAlignment="1">
      <alignment horizontal="right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 wrapText="1"/>
    </xf>
    <xf numFmtId="0" fontId="6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Border="1"/>
    <xf numFmtId="0" fontId="28" fillId="0" borderId="1" xfId="0" applyFont="1" applyBorder="1" applyAlignment="1">
      <alignment horizontal="center" vertical="center" textRotation="90"/>
    </xf>
    <xf numFmtId="0" fontId="28" fillId="0" borderId="1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3" fillId="0" borderId="0" xfId="0" applyFont="1"/>
    <xf numFmtId="0" fontId="2" fillId="0" borderId="0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center" wrapText="1"/>
    </xf>
    <xf numFmtId="0" fontId="35" fillId="0" borderId="0" xfId="0" applyFont="1"/>
    <xf numFmtId="0" fontId="33" fillId="0" borderId="1" xfId="0" applyFont="1" applyBorder="1" applyAlignment="1">
      <alignment horizontal="center" vertical="center"/>
    </xf>
    <xf numFmtId="0" fontId="36" fillId="0" borderId="0" xfId="0" applyFont="1"/>
    <xf numFmtId="0" fontId="1" fillId="0" borderId="0" xfId="0" applyFont="1" applyFill="1" applyBorder="1" applyAlignment="1">
      <alignment horizontal="center" vertical="top"/>
    </xf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/>
    <xf numFmtId="1" fontId="1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/>
    <xf numFmtId="49" fontId="21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166" fontId="41" fillId="0" borderId="1" xfId="0" applyNumberFormat="1" applyFont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46" fillId="0" borderId="0" xfId="0" applyFont="1" applyBorder="1" applyAlignment="1"/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right" wrapText="1"/>
    </xf>
    <xf numFmtId="0" fontId="29" fillId="0" borderId="0" xfId="0" applyFont="1" applyBorder="1" applyAlignment="1">
      <alignment wrapText="1"/>
    </xf>
    <xf numFmtId="0" fontId="30" fillId="0" borderId="0" xfId="0" applyFont="1" applyBorder="1" applyAlignment="1">
      <alignment wrapText="1"/>
    </xf>
    <xf numFmtId="0" fontId="29" fillId="0" borderId="0" xfId="0" applyFont="1" applyBorder="1"/>
    <xf numFmtId="0" fontId="49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4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4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wrapText="1"/>
    </xf>
    <xf numFmtId="3" fontId="50" fillId="0" borderId="1" xfId="0" applyNumberFormat="1" applyFont="1" applyFill="1" applyBorder="1" applyAlignment="1">
      <alignment horizontal="center" wrapText="1"/>
    </xf>
    <xf numFmtId="0" fontId="50" fillId="0" borderId="1" xfId="0" applyNumberFormat="1" applyFont="1" applyBorder="1" applyAlignment="1">
      <alignment horizontal="center" wrapText="1"/>
    </xf>
    <xf numFmtId="4" fontId="50" fillId="0" borderId="1" xfId="0" applyNumberFormat="1" applyFont="1" applyFill="1" applyBorder="1" applyAlignment="1">
      <alignment horizontal="center" wrapText="1"/>
    </xf>
    <xf numFmtId="0" fontId="50" fillId="0" borderId="1" xfId="0" applyFont="1" applyFill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166" fontId="50" fillId="0" borderId="1" xfId="0" applyNumberFormat="1" applyFont="1" applyBorder="1" applyAlignment="1">
      <alignment horizontal="center" wrapText="1"/>
    </xf>
    <xf numFmtId="49" fontId="50" fillId="0" borderId="1" xfId="0" applyNumberFormat="1" applyFont="1" applyBorder="1" applyAlignment="1">
      <alignment horizontal="center" wrapText="1"/>
    </xf>
    <xf numFmtId="0" fontId="50" fillId="0" borderId="1" xfId="0" applyNumberFormat="1" applyFont="1" applyFill="1" applyBorder="1" applyAlignment="1">
      <alignment horizontal="center" wrapText="1"/>
    </xf>
    <xf numFmtId="166" fontId="51" fillId="2" borderId="1" xfId="0" applyNumberFormat="1" applyFont="1" applyFill="1" applyBorder="1" applyAlignment="1">
      <alignment horizontal="center" wrapText="1"/>
    </xf>
    <xf numFmtId="49" fontId="50" fillId="0" borderId="0" xfId="0" applyNumberFormat="1" applyFont="1" applyFill="1" applyBorder="1" applyAlignment="1">
      <alignment horizontal="center" wrapText="1"/>
    </xf>
    <xf numFmtId="4" fontId="50" fillId="0" borderId="0" xfId="0" applyNumberFormat="1" applyFont="1" applyFill="1" applyBorder="1" applyAlignment="1">
      <alignment horizontal="center" wrapText="1"/>
    </xf>
    <xf numFmtId="0" fontId="50" fillId="0" borderId="0" xfId="0" applyNumberFormat="1" applyFont="1" applyBorder="1" applyAlignment="1">
      <alignment horizontal="center" wrapText="1"/>
    </xf>
    <xf numFmtId="0" fontId="50" fillId="0" borderId="0" xfId="0" applyFont="1" applyFill="1" applyBorder="1" applyAlignment="1">
      <alignment horizont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center" vertical="center" wrapText="1"/>
    </xf>
    <xf numFmtId="4" fontId="39" fillId="0" borderId="1" xfId="0" applyNumberFormat="1" applyFont="1" applyFill="1" applyBorder="1" applyAlignment="1">
      <alignment horizontal="center" vertical="center" wrapText="1"/>
    </xf>
    <xf numFmtId="1" fontId="39" fillId="0" borderId="1" xfId="0" applyNumberFormat="1" applyFont="1" applyFill="1" applyBorder="1" applyAlignment="1">
      <alignment horizontal="center" vertical="center" wrapText="1"/>
    </xf>
    <xf numFmtId="3" fontId="39" fillId="0" borderId="1" xfId="0" applyNumberFormat="1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4" fontId="39" fillId="0" borderId="3" xfId="0" applyNumberFormat="1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NumberFormat="1" applyFont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1" xfId="0" applyNumberFormat="1" applyFont="1" applyBorder="1" applyAlignment="1">
      <alignment horizontal="center" vertical="center" wrapText="1"/>
    </xf>
    <xf numFmtId="2" fontId="39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NumberFormat="1" applyFont="1" applyBorder="1"/>
    <xf numFmtId="0" fontId="14" fillId="0" borderId="0" xfId="0" applyFont="1" applyBorder="1" applyAlignment="1"/>
    <xf numFmtId="0" fontId="14" fillId="0" borderId="0" xfId="0" applyFont="1" applyBorder="1" applyAlignment="1">
      <alignment wrapText="1"/>
    </xf>
    <xf numFmtId="3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0" fillId="0" borderId="0" xfId="0" applyFont="1"/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wrapText="1"/>
    </xf>
    <xf numFmtId="166" fontId="40" fillId="0" borderId="1" xfId="0" applyNumberFormat="1" applyFont="1" applyFill="1" applyBorder="1" applyAlignment="1">
      <alignment horizontal="center" vertical="center" wrapText="1"/>
    </xf>
    <xf numFmtId="166" fontId="28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2" fontId="3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/>
    <xf numFmtId="0" fontId="5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9" fillId="0" borderId="3" xfId="0" applyFont="1" applyFill="1" applyBorder="1" applyAlignment="1">
      <alignment horizontal="center" vertical="center" wrapText="1"/>
    </xf>
    <xf numFmtId="1" fontId="39" fillId="0" borderId="3" xfId="0" applyNumberFormat="1" applyFont="1" applyFill="1" applyBorder="1" applyAlignment="1">
      <alignment horizontal="center" vertical="center" wrapText="1"/>
    </xf>
    <xf numFmtId="3" fontId="39" fillId="0" borderId="3" xfId="0" applyNumberFormat="1" applyFont="1" applyFill="1" applyBorder="1" applyAlignment="1">
      <alignment horizontal="center" vertical="center" wrapText="1"/>
    </xf>
    <xf numFmtId="49" fontId="39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Fill="1" applyBorder="1"/>
    <xf numFmtId="166" fontId="54" fillId="0" borderId="1" xfId="0" applyNumberFormat="1" applyFont="1" applyBorder="1" applyAlignment="1">
      <alignment horizontal="left" vertical="center" wrapText="1"/>
    </xf>
    <xf numFmtId="4" fontId="62" fillId="0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49" fontId="38" fillId="0" borderId="1" xfId="0" applyNumberFormat="1" applyFont="1" applyBorder="1" applyAlignment="1">
      <alignment horizontal="center" vertical="center" wrapText="1"/>
    </xf>
    <xf numFmtId="166" fontId="63" fillId="3" borderId="1" xfId="0" applyNumberFormat="1" applyFont="1" applyFill="1" applyBorder="1" applyAlignment="1">
      <alignment horizontal="center" vertical="center" wrapText="1"/>
    </xf>
    <xf numFmtId="0" fontId="54" fillId="3" borderId="1" xfId="0" applyFont="1" applyFill="1" applyBorder="1" applyAlignment="1">
      <alignment horizontal="left"/>
    </xf>
    <xf numFmtId="0" fontId="63" fillId="0" borderId="1" xfId="0" applyNumberFormat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4" fillId="0" borderId="1" xfId="0" applyNumberFormat="1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54" fillId="0" borderId="1" xfId="0" applyFont="1" applyFill="1" applyBorder="1" applyAlignment="1">
      <alignment horizontal="center" wrapText="1"/>
    </xf>
    <xf numFmtId="4" fontId="54" fillId="0" borderId="1" xfId="0" applyNumberFormat="1" applyFont="1" applyFill="1" applyBorder="1" applyAlignment="1">
      <alignment horizontal="center" wrapText="1"/>
    </xf>
    <xf numFmtId="0" fontId="64" fillId="0" borderId="0" xfId="0" applyFont="1" applyAlignment="1">
      <alignment horizontal="center"/>
    </xf>
    <xf numFmtId="0" fontId="64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 wrapText="1"/>
    </xf>
    <xf numFmtId="166" fontId="38" fillId="3" borderId="1" xfId="0" applyNumberFormat="1" applyFont="1" applyFill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65" fillId="0" borderId="1" xfId="0" applyFont="1" applyBorder="1"/>
    <xf numFmtId="49" fontId="53" fillId="0" borderId="1" xfId="0" applyNumberFormat="1" applyFont="1" applyBorder="1" applyAlignment="1">
      <alignment horizontal="center" vertical="center" wrapText="1"/>
    </xf>
    <xf numFmtId="0" fontId="67" fillId="0" borderId="1" xfId="0" applyFont="1" applyBorder="1"/>
    <xf numFmtId="2" fontId="67" fillId="0" borderId="1" xfId="0" applyNumberFormat="1" applyFont="1" applyBorder="1" applyAlignment="1">
      <alignment horizontal="center" vertical="center" wrapText="1"/>
    </xf>
    <xf numFmtId="2" fontId="38" fillId="3" borderId="1" xfId="0" applyNumberFormat="1" applyFont="1" applyFill="1" applyBorder="1"/>
    <xf numFmtId="164" fontId="1" fillId="0" borderId="0" xfId="1" applyFont="1"/>
    <xf numFmtId="164" fontId="1" fillId="0" borderId="0" xfId="1" applyFont="1" applyFill="1" applyAlignment="1">
      <alignment vertical="center" wrapText="1"/>
    </xf>
    <xf numFmtId="164" fontId="1" fillId="0" borderId="0" xfId="1" applyFont="1" applyAlignment="1">
      <alignment vertical="top" wrapText="1"/>
    </xf>
    <xf numFmtId="164" fontId="9" fillId="0" borderId="2" xfId="1" applyFont="1" applyBorder="1" applyAlignment="1">
      <alignment horizontal="center" wrapText="1"/>
    </xf>
    <xf numFmtId="164" fontId="10" fillId="0" borderId="1" xfId="1" applyFont="1" applyFill="1" applyBorder="1" applyAlignment="1">
      <alignment horizontal="center" vertical="center" wrapText="1"/>
    </xf>
    <xf numFmtId="164" fontId="39" fillId="0" borderId="1" xfId="1" applyFont="1" applyFill="1" applyBorder="1" applyAlignment="1">
      <alignment horizontal="center" vertical="center" wrapText="1"/>
    </xf>
    <xf numFmtId="164" fontId="39" fillId="0" borderId="3" xfId="1" applyFont="1" applyFill="1" applyBorder="1" applyAlignment="1">
      <alignment horizontal="center" vertical="center" wrapText="1"/>
    </xf>
    <xf numFmtId="164" fontId="39" fillId="0" borderId="0" xfId="1" applyFont="1" applyAlignment="1">
      <alignment horizontal="center" vertical="center" wrapText="1"/>
    </xf>
    <xf numFmtId="164" fontId="10" fillId="0" borderId="0" xfId="1" applyFont="1" applyAlignment="1"/>
    <xf numFmtId="164" fontId="42" fillId="0" borderId="0" xfId="1" applyFont="1" applyAlignment="1">
      <alignment horizontal="center" vertical="center" wrapText="1"/>
    </xf>
    <xf numFmtId="164" fontId="12" fillId="0" borderId="0" xfId="1" applyFont="1" applyAlignment="1">
      <alignment vertical="top" wrapText="1"/>
    </xf>
    <xf numFmtId="164" fontId="14" fillId="2" borderId="1" xfId="1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center" wrapText="1"/>
    </xf>
    <xf numFmtId="164" fontId="14" fillId="0" borderId="1" xfId="1" applyFont="1" applyFill="1" applyBorder="1" applyAlignment="1">
      <alignment horizontal="center" vertical="center" wrapText="1"/>
    </xf>
    <xf numFmtId="164" fontId="14" fillId="0" borderId="1" xfId="1" applyFont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 wrapText="1"/>
    </xf>
    <xf numFmtId="164" fontId="14" fillId="0" borderId="0" xfId="1" applyFont="1" applyBorder="1" applyAlignment="1"/>
    <xf numFmtId="164" fontId="14" fillId="0" borderId="0" xfId="1" applyFont="1" applyBorder="1"/>
    <xf numFmtId="164" fontId="3" fillId="0" borderId="0" xfId="1" applyFont="1"/>
    <xf numFmtId="164" fontId="1" fillId="0" borderId="0" xfId="1" applyFont="1" applyAlignment="1">
      <alignment vertical="center"/>
    </xf>
    <xf numFmtId="164" fontId="14" fillId="0" borderId="0" xfId="1" applyFont="1" applyAlignment="1">
      <alignment horizontal="center" vertical="center" wrapText="1"/>
    </xf>
    <xf numFmtId="164" fontId="40" fillId="2" borderId="1" xfId="1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164" fontId="1" fillId="0" borderId="0" xfId="0" applyNumberFormat="1" applyFont="1"/>
    <xf numFmtId="2" fontId="39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/>
    <xf numFmtId="2" fontId="39" fillId="0" borderId="3" xfId="0" applyNumberFormat="1" applyFont="1" applyFill="1" applyBorder="1" applyAlignment="1">
      <alignment horizontal="center" vertical="center" wrapText="1"/>
    </xf>
    <xf numFmtId="2" fontId="39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1" xfId="0" applyFont="1" applyBorder="1" applyAlignment="1">
      <alignment horizontal="center" vertical="center" textRotation="90" wrapText="1"/>
    </xf>
    <xf numFmtId="0" fontId="31" fillId="0" borderId="1" xfId="0" applyFont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41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NumberFormat="1" applyFont="1" applyBorder="1"/>
    <xf numFmtId="49" fontId="41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/>
    <xf numFmtId="0" fontId="1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 applyAlignment="1">
      <alignment wrapText="1"/>
    </xf>
    <xf numFmtId="0" fontId="18" fillId="0" borderId="0" xfId="0" applyFont="1" applyBorder="1" applyAlignment="1">
      <alignment horizontal="right" vertical="top" wrapText="1"/>
    </xf>
    <xf numFmtId="0" fontId="18" fillId="0" borderId="0" xfId="0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0" fontId="41" fillId="0" borderId="1" xfId="0" applyNumberFormat="1" applyFont="1" applyBorder="1" applyAlignment="1">
      <alignment horizontal="center" vertical="center" wrapText="1"/>
    </xf>
    <xf numFmtId="0" fontId="41" fillId="0" borderId="1" xfId="0" applyNumberFormat="1" applyFont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 wrapText="1"/>
    </xf>
    <xf numFmtId="0" fontId="46" fillId="0" borderId="0" xfId="0" applyFont="1" applyBorder="1"/>
    <xf numFmtId="0" fontId="21" fillId="0" borderId="1" xfId="0" applyFont="1" applyBorder="1" applyAlignment="1">
      <alignment horizontal="center"/>
    </xf>
    <xf numFmtId="0" fontId="21" fillId="0" borderId="0" xfId="0" applyFont="1" applyBorder="1"/>
    <xf numFmtId="0" fontId="21" fillId="0" borderId="0" xfId="0" applyFont="1" applyBorder="1" applyAlignment="1">
      <alignment horizontal="right" wrapText="1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6" fillId="0" borderId="1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77" fillId="0" borderId="0" xfId="0" applyFont="1" applyBorder="1" applyAlignme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77" fillId="0" borderId="0" xfId="0" applyFont="1" applyBorder="1" applyAlignment="1">
      <alignment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5" fillId="0" borderId="4" xfId="0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164" fontId="11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45" fillId="0" borderId="0" xfId="0" applyFont="1" applyBorder="1"/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vertical="top" wrapText="1"/>
    </xf>
    <xf numFmtId="0" fontId="20" fillId="0" borderId="0" xfId="0" applyFont="1" applyBorder="1"/>
    <xf numFmtId="0" fontId="66" fillId="0" borderId="0" xfId="0" applyFont="1" applyBorder="1"/>
    <xf numFmtId="49" fontId="21" fillId="0" borderId="0" xfId="0" applyNumberFormat="1" applyFont="1" applyBorder="1"/>
    <xf numFmtId="0" fontId="26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wrapText="1"/>
    </xf>
    <xf numFmtId="0" fontId="26" fillId="0" borderId="0" xfId="0" applyFont="1" applyBorder="1"/>
    <xf numFmtId="0" fontId="2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/>
    <xf numFmtId="166" fontId="53" fillId="0" borderId="1" xfId="0" applyNumberFormat="1" applyFont="1" applyBorder="1" applyAlignment="1">
      <alignment horizontal="center" vertical="center" wrapText="1"/>
    </xf>
    <xf numFmtId="0" fontId="28" fillId="0" borderId="0" xfId="0" applyFont="1" applyBorder="1" applyAlignment="1"/>
    <xf numFmtId="0" fontId="46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vertical="top" wrapText="1"/>
    </xf>
    <xf numFmtId="0" fontId="47" fillId="0" borderId="0" xfId="0" applyFont="1" applyBorder="1" applyAlignment="1">
      <alignment horizontal="left" vertical="center" wrapText="1"/>
    </xf>
    <xf numFmtId="0" fontId="47" fillId="0" borderId="0" xfId="0" applyFont="1" applyBorder="1"/>
    <xf numFmtId="0" fontId="49" fillId="0" borderId="0" xfId="0" applyFont="1" applyBorder="1"/>
    <xf numFmtId="0" fontId="48" fillId="0" borderId="0" xfId="0" applyFont="1" applyBorder="1" applyAlignment="1">
      <alignment wrapText="1"/>
    </xf>
    <xf numFmtId="0" fontId="46" fillId="0" borderId="0" xfId="0" applyFont="1" applyBorder="1" applyAlignment="1">
      <alignment vertical="top" wrapText="1"/>
    </xf>
    <xf numFmtId="0" fontId="48" fillId="0" borderId="0" xfId="0" applyFont="1" applyBorder="1" applyAlignment="1"/>
    <xf numFmtId="0" fontId="28" fillId="0" borderId="0" xfId="0" applyFont="1" applyBorder="1" applyAlignment="1">
      <alignment horizontal="right" wrapText="1"/>
    </xf>
    <xf numFmtId="164" fontId="1" fillId="0" borderId="1" xfId="1" applyFont="1" applyFill="1" applyBorder="1"/>
    <xf numFmtId="164" fontId="39" fillId="0" borderId="0" xfId="1" applyFont="1" applyFill="1" applyAlignment="1">
      <alignment horizontal="center" vertical="center" wrapText="1"/>
    </xf>
    <xf numFmtId="164" fontId="1" fillId="0" borderId="0" xfId="1" applyFont="1" applyFill="1"/>
    <xf numFmtId="0" fontId="40" fillId="0" borderId="1" xfId="0" applyFont="1" applyBorder="1"/>
    <xf numFmtId="2" fontId="40" fillId="0" borderId="0" xfId="0" applyNumberFormat="1" applyFont="1"/>
    <xf numFmtId="164" fontId="40" fillId="0" borderId="1" xfId="1" applyFont="1" applyFill="1" applyBorder="1"/>
    <xf numFmtId="4" fontId="40" fillId="0" borderId="0" xfId="0" applyNumberFormat="1" applyFont="1"/>
    <xf numFmtId="0" fontId="40" fillId="0" borderId="0" xfId="0" applyFont="1"/>
    <xf numFmtId="0" fontId="45" fillId="0" borderId="0" xfId="0" applyFont="1" applyAlignment="1">
      <alignment vertical="center" wrapText="1"/>
    </xf>
    <xf numFmtId="0" fontId="72" fillId="0" borderId="0" xfId="0" applyFont="1" applyBorder="1" applyAlignment="1">
      <alignment horizontal="center" vertical="top" wrapText="1"/>
    </xf>
    <xf numFmtId="0" fontId="41" fillId="0" borderId="0" xfId="0" applyFont="1"/>
    <xf numFmtId="0" fontId="28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top" wrapText="1"/>
    </xf>
    <xf numFmtId="0" fontId="31" fillId="0" borderId="0" xfId="0" applyFont="1" applyBorder="1" applyAlignment="1"/>
    <xf numFmtId="0" fontId="28" fillId="0" borderId="1" xfId="0" applyFont="1" applyBorder="1" applyAlignment="1">
      <alignment horizontal="center" vertical="center" textRotation="90" wrapText="1"/>
    </xf>
    <xf numFmtId="0" fontId="31" fillId="0" borderId="1" xfId="0" applyFont="1" applyBorder="1" applyAlignment="1">
      <alignment horizontal="center" vertical="center" textRotation="90" wrapText="1"/>
    </xf>
    <xf numFmtId="0" fontId="31" fillId="0" borderId="1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4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textRotation="90" wrapText="1"/>
    </xf>
    <xf numFmtId="0" fontId="31" fillId="0" borderId="1" xfId="0" applyFont="1" applyBorder="1" applyAlignment="1"/>
    <xf numFmtId="0" fontId="28" fillId="0" borderId="0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textRotation="90"/>
    </xf>
    <xf numFmtId="0" fontId="28" fillId="0" borderId="1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2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right" wrapText="1"/>
    </xf>
    <xf numFmtId="0" fontId="21" fillId="0" borderId="0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20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21" fillId="0" borderId="0" xfId="0" applyFont="1" applyBorder="1" applyAlignment="1">
      <alignment horizontal="left" vertical="top" wrapText="1"/>
    </xf>
    <xf numFmtId="0" fontId="0" fillId="0" borderId="0" xfId="0" applyBorder="1" applyAlignment="1"/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wrapText="1"/>
    </xf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/>
    <xf numFmtId="0" fontId="1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4" fontId="3" fillId="0" borderId="0" xfId="1" applyFont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49" fontId="39" fillId="0" borderId="5" xfId="0" applyNumberFormat="1" applyFont="1" applyFill="1" applyBorder="1" applyAlignment="1">
      <alignment horizontal="center" vertical="center" wrapText="1"/>
    </xf>
    <xf numFmtId="49" fontId="39" fillId="0" borderId="6" xfId="0" applyNumberFormat="1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center" vertical="center" textRotation="90" wrapText="1"/>
    </xf>
    <xf numFmtId="49" fontId="6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Fill="1" applyAlignment="1">
      <alignment horizontal="center" wrapText="1"/>
    </xf>
    <xf numFmtId="0" fontId="10" fillId="0" borderId="0" xfId="0" applyFont="1"/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textRotation="90" wrapText="1"/>
    </xf>
    <xf numFmtId="0" fontId="11" fillId="2" borderId="11" xfId="0" applyFont="1" applyFill="1" applyBorder="1" applyAlignment="1">
      <alignment horizontal="center" vertical="center" textRotation="90" wrapText="1"/>
    </xf>
    <xf numFmtId="0" fontId="11" fillId="2" borderId="8" xfId="0" applyFont="1" applyFill="1" applyBorder="1" applyAlignment="1">
      <alignment horizontal="center" vertical="center" textRotation="90" wrapText="1"/>
    </xf>
    <xf numFmtId="0" fontId="11" fillId="2" borderId="1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wrapText="1"/>
    </xf>
    <xf numFmtId="164" fontId="11" fillId="2" borderId="1" xfId="1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56" fillId="0" borderId="0" xfId="0" applyNumberFormat="1" applyFont="1" applyAlignment="1">
      <alignment horizontal="center" vertical="center"/>
    </xf>
    <xf numFmtId="0" fontId="57" fillId="0" borderId="0" xfId="0" applyFont="1" applyAlignment="1">
      <alignment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7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7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49" fontId="62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/>
    <xf numFmtId="0" fontId="8" fillId="0" borderId="0" xfId="0" applyFont="1" applyAlignment="1"/>
    <xf numFmtId="49" fontId="41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4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3" fillId="0" borderId="0" xfId="0" applyFont="1" applyAlignment="1">
      <alignment horizontal="center" wrapText="1"/>
    </xf>
    <xf numFmtId="0" fontId="45" fillId="0" borderId="0" xfId="0" applyFont="1" applyAlignment="1">
      <alignment horizontal="center" vertical="center"/>
    </xf>
    <xf numFmtId="0" fontId="72" fillId="0" borderId="0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left" vertical="top" wrapText="1"/>
    </xf>
    <xf numFmtId="0" fontId="71" fillId="0" borderId="2" xfId="0" applyFont="1" applyBorder="1" applyAlignment="1">
      <alignment vertical="top" wrapText="1"/>
    </xf>
    <xf numFmtId="0" fontId="45" fillId="0" borderId="0" xfId="0" applyFont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37" fillId="0" borderId="0" xfId="0" applyFont="1" applyFill="1" applyBorder="1" applyAlignment="1">
      <alignment horizontal="center" vertical="top"/>
    </xf>
    <xf numFmtId="49" fontId="50" fillId="0" borderId="1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5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50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5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view="pageBreakPreview" zoomScale="30" zoomScaleNormal="25" zoomScaleSheetLayoutView="30" zoomScalePageLayoutView="25" workbookViewId="0">
      <selection activeCell="L15" sqref="L15"/>
    </sheetView>
  </sheetViews>
  <sheetFormatPr defaultRowHeight="48"/>
  <cols>
    <col min="1" max="1" width="13.42578125" style="55" customWidth="1"/>
    <col min="2" max="2" width="52.140625" style="55" customWidth="1"/>
    <col min="3" max="3" width="68.28515625" style="55" customWidth="1"/>
    <col min="4" max="4" width="24.85546875" style="55" customWidth="1"/>
    <col min="5" max="5" width="30" style="55" customWidth="1"/>
    <col min="6" max="6" width="30.140625" style="55" customWidth="1"/>
    <col min="7" max="7" width="19.42578125" style="55" customWidth="1"/>
    <col min="8" max="8" width="21.7109375" style="55" customWidth="1"/>
    <col min="9" max="9" width="20.28515625" style="55" customWidth="1"/>
    <col min="10" max="10" width="26.42578125" style="55" customWidth="1"/>
    <col min="11" max="11" width="22.5703125" style="55" customWidth="1"/>
    <col min="12" max="12" width="23.28515625" style="55" customWidth="1"/>
    <col min="13" max="13" width="23.5703125" style="55" customWidth="1"/>
    <col min="14" max="14" width="19.42578125" style="55" customWidth="1"/>
    <col min="15" max="15" width="26.42578125" style="55" customWidth="1"/>
    <col min="16" max="16" width="23.42578125" style="55" customWidth="1"/>
    <col min="17" max="17" width="25.140625" style="55" customWidth="1"/>
    <col min="18" max="18" width="24.5703125" style="55" customWidth="1"/>
    <col min="19" max="19" width="21.42578125" style="55" customWidth="1"/>
    <col min="20" max="20" width="20.85546875" style="55" customWidth="1"/>
    <col min="21" max="21" width="22.42578125" style="55" customWidth="1"/>
    <col min="22" max="22" width="20.85546875" style="55" customWidth="1"/>
    <col min="23" max="23" width="20.28515625" style="55" customWidth="1"/>
    <col min="24" max="16384" width="9.140625" style="55"/>
  </cols>
  <sheetData>
    <row r="1" spans="1:23">
      <c r="O1" s="349" t="s">
        <v>334</v>
      </c>
      <c r="P1" s="349"/>
      <c r="Q1" s="349"/>
      <c r="R1" s="349"/>
      <c r="S1" s="349"/>
      <c r="T1" s="349"/>
      <c r="U1" s="349"/>
      <c r="V1" s="349"/>
      <c r="W1" s="327"/>
    </row>
    <row r="2" spans="1:23" ht="61.5" customHeight="1">
      <c r="O2" s="350" t="s">
        <v>377</v>
      </c>
      <c r="P2" s="350"/>
      <c r="Q2" s="350"/>
      <c r="R2" s="350"/>
      <c r="S2" s="350"/>
      <c r="T2" s="350"/>
      <c r="U2" s="350"/>
      <c r="V2" s="350"/>
      <c r="W2" s="350"/>
    </row>
    <row r="3" spans="1:23" ht="61.5" customHeight="1">
      <c r="O3" s="350" t="s">
        <v>322</v>
      </c>
      <c r="P3" s="350"/>
      <c r="Q3" s="350"/>
      <c r="R3" s="350"/>
      <c r="S3" s="350"/>
      <c r="T3" s="350"/>
      <c r="U3" s="350"/>
      <c r="V3" s="350"/>
      <c r="W3" s="350"/>
    </row>
    <row r="4" spans="1:23" ht="61.5" customHeight="1">
      <c r="O4" s="350" t="s">
        <v>323</v>
      </c>
      <c r="P4" s="350"/>
      <c r="Q4" s="350"/>
      <c r="R4" s="350"/>
      <c r="S4" s="350"/>
      <c r="T4" s="350"/>
      <c r="U4" s="350"/>
      <c r="V4" s="350"/>
      <c r="W4" s="350"/>
    </row>
    <row r="5" spans="1:23" ht="61.5" customHeight="1">
      <c r="O5" s="350" t="s">
        <v>335</v>
      </c>
      <c r="P5" s="350"/>
      <c r="Q5" s="350"/>
      <c r="R5" s="350"/>
      <c r="S5" s="350"/>
      <c r="T5" s="350"/>
      <c r="U5" s="350"/>
      <c r="V5" s="350"/>
      <c r="W5" s="350"/>
    </row>
    <row r="6" spans="1:23" ht="61.5" customHeight="1">
      <c r="O6" s="236"/>
      <c r="P6" s="236"/>
      <c r="Q6" s="328"/>
      <c r="R6" s="328"/>
      <c r="S6" s="328"/>
      <c r="T6" s="328"/>
      <c r="U6" s="328"/>
      <c r="V6" s="328"/>
      <c r="W6" s="236"/>
    </row>
    <row r="7" spans="1:23" ht="61.5" customHeight="1">
      <c r="O7" s="349" t="s">
        <v>183</v>
      </c>
      <c r="P7" s="349"/>
      <c r="Q7" s="349"/>
      <c r="R7" s="349"/>
      <c r="S7" s="349"/>
      <c r="T7" s="349"/>
      <c r="U7" s="349"/>
      <c r="V7" s="349"/>
      <c r="W7" s="349"/>
    </row>
    <row r="8" spans="1:23" ht="61.5" customHeight="1">
      <c r="O8" s="236"/>
      <c r="P8" s="236"/>
      <c r="Q8" s="328"/>
      <c r="R8" s="328"/>
      <c r="S8" s="328"/>
      <c r="T8" s="328"/>
      <c r="U8" s="328"/>
      <c r="V8" s="328"/>
      <c r="W8" s="236"/>
    </row>
    <row r="9" spans="1:23" ht="61.5" customHeight="1">
      <c r="O9" s="349" t="s">
        <v>320</v>
      </c>
      <c r="P9" s="349"/>
      <c r="Q9" s="349"/>
      <c r="R9" s="349"/>
      <c r="S9" s="349"/>
      <c r="T9" s="349"/>
      <c r="U9" s="349"/>
      <c r="V9" s="349"/>
      <c r="W9" s="349"/>
    </row>
    <row r="10" spans="1:23" ht="61.5" customHeight="1">
      <c r="O10" s="349" t="s">
        <v>321</v>
      </c>
      <c r="P10" s="349"/>
      <c r="Q10" s="349"/>
      <c r="R10" s="349"/>
      <c r="S10" s="349"/>
      <c r="T10" s="349"/>
      <c r="U10" s="349"/>
      <c r="V10" s="349"/>
      <c r="W10" s="349"/>
    </row>
    <row r="11" spans="1:23" ht="41.25" customHeight="1">
      <c r="O11" s="349" t="s">
        <v>326</v>
      </c>
      <c r="P11" s="349"/>
      <c r="Q11" s="349"/>
      <c r="R11" s="349"/>
      <c r="S11" s="349"/>
      <c r="T11" s="349"/>
      <c r="U11" s="349"/>
      <c r="V11" s="349"/>
      <c r="W11" s="349"/>
    </row>
    <row r="12" spans="1:23">
      <c r="O12" s="349" t="s">
        <v>323</v>
      </c>
      <c r="P12" s="349"/>
      <c r="Q12" s="349"/>
      <c r="R12" s="349"/>
      <c r="S12" s="349"/>
      <c r="T12" s="349"/>
      <c r="U12" s="349"/>
      <c r="V12" s="349"/>
      <c r="W12" s="349"/>
    </row>
    <row r="13" spans="1:23">
      <c r="O13" s="236"/>
      <c r="P13" s="349" t="s">
        <v>421</v>
      </c>
      <c r="Q13" s="349"/>
      <c r="R13" s="349"/>
      <c r="S13" s="349"/>
      <c r="T13" s="349"/>
      <c r="U13" s="349"/>
      <c r="V13" s="349"/>
      <c r="W13" s="236"/>
    </row>
    <row r="14" spans="1:23" ht="166.5" customHeight="1">
      <c r="D14" s="329"/>
      <c r="E14" s="329"/>
      <c r="F14" s="329"/>
      <c r="G14" s="329"/>
      <c r="H14" s="329"/>
      <c r="I14" s="329"/>
      <c r="J14" s="329"/>
      <c r="K14" s="330"/>
      <c r="L14" s="330"/>
      <c r="M14" s="330"/>
      <c r="N14" s="330"/>
      <c r="O14" s="367" t="s">
        <v>422</v>
      </c>
      <c r="P14" s="367"/>
      <c r="Q14" s="367"/>
      <c r="R14" s="367"/>
      <c r="S14" s="367"/>
      <c r="T14" s="367"/>
      <c r="U14" s="367"/>
      <c r="V14" s="367"/>
      <c r="W14" s="367"/>
    </row>
    <row r="15" spans="1:23" ht="61.5" customHeight="1">
      <c r="D15" s="329"/>
      <c r="E15" s="329"/>
      <c r="F15" s="329"/>
      <c r="G15" s="329"/>
      <c r="H15" s="329"/>
      <c r="I15" s="329"/>
      <c r="J15" s="329"/>
      <c r="K15" s="330"/>
      <c r="L15" s="330"/>
      <c r="M15" s="330"/>
      <c r="N15" s="330"/>
      <c r="O15" s="364"/>
      <c r="P15" s="364"/>
      <c r="Q15" s="364"/>
      <c r="R15" s="364"/>
      <c r="S15" s="364"/>
      <c r="T15" s="364"/>
      <c r="U15" s="364"/>
      <c r="V15" s="364"/>
      <c r="W15" s="364"/>
    </row>
    <row r="16" spans="1:23" ht="64.5" customHeight="1">
      <c r="A16" s="368" t="s">
        <v>216</v>
      </c>
      <c r="B16" s="369"/>
      <c r="C16" s="369"/>
      <c r="D16" s="369"/>
      <c r="E16" s="369"/>
      <c r="F16" s="369"/>
      <c r="G16" s="369"/>
      <c r="H16" s="369"/>
      <c r="I16" s="369"/>
      <c r="J16" s="369"/>
      <c r="K16" s="369"/>
      <c r="L16" s="369"/>
      <c r="M16" s="369"/>
      <c r="N16" s="369"/>
      <c r="O16" s="369"/>
      <c r="P16" s="369"/>
      <c r="Q16" s="369"/>
      <c r="R16" s="369"/>
      <c r="S16" s="369"/>
      <c r="T16" s="369"/>
      <c r="U16" s="369"/>
      <c r="V16" s="369"/>
    </row>
    <row r="17" spans="1:24" ht="42.75" customHeight="1">
      <c r="A17" s="371" t="s">
        <v>267</v>
      </c>
      <c r="B17" s="371"/>
      <c r="C17" s="371"/>
      <c r="D17" s="371"/>
      <c r="E17" s="371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/>
      <c r="S17" s="371"/>
      <c r="T17" s="371"/>
      <c r="U17" s="371"/>
      <c r="V17" s="371"/>
      <c r="W17" s="353"/>
    </row>
    <row r="18" spans="1:24" ht="46.5" customHeight="1">
      <c r="A18" s="370" t="s">
        <v>312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0"/>
      <c r="W18" s="353"/>
    </row>
    <row r="19" spans="1:24" ht="65.25" customHeight="1">
      <c r="A19" s="352" t="s">
        <v>244</v>
      </c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2"/>
      <c r="M19" s="352"/>
      <c r="N19" s="352"/>
      <c r="O19" s="352"/>
      <c r="P19" s="352"/>
      <c r="Q19" s="352"/>
      <c r="R19" s="352"/>
      <c r="S19" s="352"/>
      <c r="T19" s="352"/>
      <c r="U19" s="352"/>
      <c r="V19" s="352"/>
      <c r="W19" s="353"/>
    </row>
    <row r="20" spans="1:24" ht="63" customHeight="1">
      <c r="A20" s="366"/>
      <c r="B20" s="366"/>
      <c r="C20" s="366"/>
      <c r="D20" s="366"/>
      <c r="E20" s="366"/>
      <c r="F20" s="366"/>
      <c r="G20" s="366"/>
      <c r="H20" s="366"/>
      <c r="I20" s="366"/>
      <c r="J20" s="366"/>
      <c r="K20" s="366"/>
      <c r="L20" s="366"/>
      <c r="M20" s="366"/>
      <c r="N20" s="366"/>
      <c r="O20" s="366"/>
      <c r="P20" s="366"/>
      <c r="Q20" s="366"/>
      <c r="R20" s="366"/>
      <c r="S20" s="366"/>
      <c r="T20" s="366"/>
      <c r="U20" s="366"/>
      <c r="V20" s="366"/>
      <c r="W20" s="163"/>
    </row>
    <row r="21" spans="1:24" ht="109.5" customHeight="1">
      <c r="A21" s="351" t="s">
        <v>189</v>
      </c>
      <c r="B21" s="351" t="s">
        <v>217</v>
      </c>
      <c r="C21" s="351" t="s">
        <v>218</v>
      </c>
      <c r="D21" s="351" t="s">
        <v>219</v>
      </c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  <c r="Q21" s="351"/>
      <c r="R21" s="351"/>
      <c r="S21" s="351"/>
      <c r="T21" s="351"/>
      <c r="U21" s="351"/>
      <c r="V21" s="351"/>
      <c r="W21" s="363"/>
    </row>
    <row r="22" spans="1:24" ht="409.5" hidden="1" customHeight="1">
      <c r="A22" s="351"/>
      <c r="B22" s="356"/>
      <c r="C22" s="356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  <c r="Q22" s="351"/>
      <c r="R22" s="351"/>
      <c r="S22" s="351"/>
      <c r="T22" s="351"/>
      <c r="U22" s="351"/>
      <c r="V22" s="351"/>
      <c r="W22" s="363"/>
    </row>
    <row r="23" spans="1:24" ht="219.75" customHeight="1">
      <c r="A23" s="351"/>
      <c r="B23" s="356"/>
      <c r="C23" s="356"/>
      <c r="D23" s="351" t="s">
        <v>220</v>
      </c>
      <c r="E23" s="356"/>
      <c r="F23" s="351" t="s">
        <v>221</v>
      </c>
      <c r="G23" s="351"/>
      <c r="H23" s="354" t="s">
        <v>222</v>
      </c>
      <c r="I23" s="354" t="s">
        <v>223</v>
      </c>
      <c r="J23" s="354" t="s">
        <v>224</v>
      </c>
      <c r="K23" s="354" t="s">
        <v>225</v>
      </c>
      <c r="L23" s="354" t="s">
        <v>226</v>
      </c>
      <c r="M23" s="354" t="s">
        <v>227</v>
      </c>
      <c r="N23" s="354" t="s">
        <v>228</v>
      </c>
      <c r="O23" s="354" t="s">
        <v>229</v>
      </c>
      <c r="P23" s="354" t="s">
        <v>230</v>
      </c>
      <c r="Q23" s="351" t="s">
        <v>241</v>
      </c>
      <c r="R23" s="351"/>
      <c r="S23" s="351" t="s">
        <v>231</v>
      </c>
      <c r="T23" s="351"/>
      <c r="U23" s="351"/>
      <c r="V23" s="351"/>
      <c r="W23" s="363"/>
    </row>
    <row r="24" spans="1:24" ht="409.5" hidden="1" customHeight="1">
      <c r="A24" s="351"/>
      <c r="B24" s="356"/>
      <c r="C24" s="356"/>
      <c r="D24" s="351"/>
      <c r="E24" s="356"/>
      <c r="F24" s="351"/>
      <c r="G24" s="351"/>
      <c r="H24" s="354"/>
      <c r="I24" s="354"/>
      <c r="J24" s="354"/>
      <c r="K24" s="354"/>
      <c r="L24" s="355"/>
      <c r="M24" s="354"/>
      <c r="N24" s="354"/>
      <c r="O24" s="354"/>
      <c r="P24" s="354"/>
      <c r="Q24" s="233"/>
      <c r="R24" s="233"/>
      <c r="S24" s="354" t="s">
        <v>232</v>
      </c>
      <c r="T24" s="365" t="s">
        <v>233</v>
      </c>
      <c r="U24" s="354" t="s">
        <v>234</v>
      </c>
      <c r="V24" s="354" t="s">
        <v>235</v>
      </c>
      <c r="W24" s="354" t="s">
        <v>236</v>
      </c>
      <c r="X24" s="362"/>
    </row>
    <row r="25" spans="1:24" ht="3" customHeight="1">
      <c r="A25" s="351"/>
      <c r="B25" s="356"/>
      <c r="C25" s="356"/>
      <c r="D25" s="233"/>
      <c r="E25" s="234"/>
      <c r="F25" s="233"/>
      <c r="G25" s="233"/>
      <c r="H25" s="354"/>
      <c r="I25" s="354"/>
      <c r="J25" s="354"/>
      <c r="K25" s="354"/>
      <c r="L25" s="355"/>
      <c r="M25" s="354"/>
      <c r="N25" s="354"/>
      <c r="O25" s="354"/>
      <c r="P25" s="354"/>
      <c r="Q25" s="233"/>
      <c r="R25" s="233"/>
      <c r="S25" s="354"/>
      <c r="T25" s="365"/>
      <c r="U25" s="354"/>
      <c r="V25" s="354"/>
      <c r="W25" s="354"/>
      <c r="X25" s="362"/>
    </row>
    <row r="26" spans="1:24" ht="393.75" customHeight="1">
      <c r="A26" s="356"/>
      <c r="B26" s="356"/>
      <c r="C26" s="356"/>
      <c r="D26" s="233" t="s">
        <v>237</v>
      </c>
      <c r="E26" s="233" t="s">
        <v>238</v>
      </c>
      <c r="F26" s="56" t="s">
        <v>239</v>
      </c>
      <c r="G26" s="56" t="s">
        <v>240</v>
      </c>
      <c r="H26" s="355"/>
      <c r="I26" s="355"/>
      <c r="J26" s="355"/>
      <c r="K26" s="355"/>
      <c r="L26" s="355"/>
      <c r="M26" s="355"/>
      <c r="N26" s="355"/>
      <c r="O26" s="355"/>
      <c r="P26" s="355"/>
      <c r="Q26" s="233" t="s">
        <v>242</v>
      </c>
      <c r="R26" s="233" t="s">
        <v>243</v>
      </c>
      <c r="S26" s="354"/>
      <c r="T26" s="365"/>
      <c r="U26" s="354"/>
      <c r="V26" s="354"/>
      <c r="W26" s="354"/>
      <c r="X26" s="362"/>
    </row>
    <row r="27" spans="1:24" ht="36" customHeight="1">
      <c r="A27" s="57">
        <v>1</v>
      </c>
      <c r="B27" s="57">
        <v>2</v>
      </c>
      <c r="C27" s="57">
        <v>3</v>
      </c>
      <c r="D27" s="57">
        <v>4</v>
      </c>
      <c r="E27" s="57">
        <v>5</v>
      </c>
      <c r="F27" s="57">
        <v>6</v>
      </c>
      <c r="G27" s="57">
        <v>7</v>
      </c>
      <c r="H27" s="57">
        <v>8</v>
      </c>
      <c r="I27" s="57">
        <v>9</v>
      </c>
      <c r="J27" s="57">
        <v>10</v>
      </c>
      <c r="K27" s="57">
        <v>11</v>
      </c>
      <c r="L27" s="57">
        <v>12</v>
      </c>
      <c r="M27" s="57">
        <v>13</v>
      </c>
      <c r="N27" s="57">
        <v>14</v>
      </c>
      <c r="O27" s="57">
        <v>15</v>
      </c>
      <c r="P27" s="57">
        <v>16</v>
      </c>
      <c r="Q27" s="57">
        <v>17</v>
      </c>
      <c r="R27" s="57">
        <v>18</v>
      </c>
      <c r="S27" s="57">
        <v>19</v>
      </c>
      <c r="T27" s="57">
        <v>20</v>
      </c>
      <c r="U27" s="57">
        <v>21</v>
      </c>
      <c r="V27" s="57">
        <v>22</v>
      </c>
      <c r="W27" s="57">
        <v>23</v>
      </c>
      <c r="X27" s="58"/>
    </row>
    <row r="28" spans="1:24" ht="222.75" customHeight="1">
      <c r="A28" s="351" t="s">
        <v>268</v>
      </c>
      <c r="B28" s="351"/>
      <c r="C28" s="235" t="s">
        <v>212</v>
      </c>
      <c r="D28" s="235" t="s">
        <v>212</v>
      </c>
      <c r="E28" s="160">
        <f t="shared" ref="E28:W28" si="0">E35+E37+E54</f>
        <v>11569.3</v>
      </c>
      <c r="F28" s="160">
        <f t="shared" si="0"/>
        <v>0</v>
      </c>
      <c r="G28" s="160">
        <f t="shared" si="0"/>
        <v>0</v>
      </c>
      <c r="H28" s="160">
        <f t="shared" si="0"/>
        <v>0</v>
      </c>
      <c r="I28" s="160">
        <f t="shared" si="0"/>
        <v>0</v>
      </c>
      <c r="J28" s="160">
        <f t="shared" si="0"/>
        <v>2866</v>
      </c>
      <c r="K28" s="160">
        <f t="shared" si="0"/>
        <v>0</v>
      </c>
      <c r="L28" s="160">
        <f t="shared" si="0"/>
        <v>0</v>
      </c>
      <c r="M28" s="160">
        <f t="shared" si="0"/>
        <v>663.6</v>
      </c>
      <c r="N28" s="160">
        <f t="shared" si="0"/>
        <v>0</v>
      </c>
      <c r="O28" s="160">
        <f t="shared" si="0"/>
        <v>2070</v>
      </c>
      <c r="P28" s="160">
        <f t="shared" si="0"/>
        <v>274.5</v>
      </c>
      <c r="Q28" s="160">
        <f t="shared" si="0"/>
        <v>7</v>
      </c>
      <c r="R28" s="160">
        <f t="shared" si="0"/>
        <v>320</v>
      </c>
      <c r="S28" s="160">
        <f t="shared" si="0"/>
        <v>0</v>
      </c>
      <c r="T28" s="160">
        <f t="shared" si="0"/>
        <v>0</v>
      </c>
      <c r="U28" s="160">
        <f t="shared" si="0"/>
        <v>0</v>
      </c>
      <c r="V28" s="160">
        <f t="shared" si="0"/>
        <v>0</v>
      </c>
      <c r="W28" s="160">
        <f t="shared" si="0"/>
        <v>0</v>
      </c>
      <c r="X28" s="84"/>
    </row>
    <row r="29" spans="1:24" ht="153" customHeight="1">
      <c r="A29" s="235">
        <v>1</v>
      </c>
      <c r="B29" s="235" t="s">
        <v>293</v>
      </c>
      <c r="C29" s="235" t="s">
        <v>277</v>
      </c>
      <c r="D29" s="235">
        <v>0</v>
      </c>
      <c r="E29" s="160">
        <v>0</v>
      </c>
      <c r="F29" s="160">
        <v>0</v>
      </c>
      <c r="G29" s="160">
        <v>0</v>
      </c>
      <c r="H29" s="160">
        <v>0</v>
      </c>
      <c r="I29" s="160">
        <v>0</v>
      </c>
      <c r="J29" s="160">
        <v>1313.5</v>
      </c>
      <c r="K29" s="160">
        <v>0</v>
      </c>
      <c r="L29" s="160">
        <v>0</v>
      </c>
      <c r="M29" s="160">
        <v>0</v>
      </c>
      <c r="N29" s="160">
        <v>0</v>
      </c>
      <c r="O29" s="160">
        <v>0</v>
      </c>
      <c r="P29" s="160">
        <v>0</v>
      </c>
      <c r="Q29" s="160">
        <v>0</v>
      </c>
      <c r="R29" s="160">
        <v>0</v>
      </c>
      <c r="S29" s="160">
        <v>0</v>
      </c>
      <c r="T29" s="160">
        <v>0</v>
      </c>
      <c r="U29" s="160">
        <v>0</v>
      </c>
      <c r="V29" s="160">
        <v>0</v>
      </c>
      <c r="W29" s="160">
        <v>0</v>
      </c>
    </row>
    <row r="30" spans="1:24" ht="207" customHeight="1">
      <c r="A30" s="235" t="s">
        <v>151</v>
      </c>
      <c r="B30" s="235"/>
      <c r="C30" s="235" t="s">
        <v>278</v>
      </c>
      <c r="D30" s="235" t="s">
        <v>282</v>
      </c>
      <c r="E30" s="160">
        <v>405.6</v>
      </c>
      <c r="F30" s="160">
        <v>0</v>
      </c>
      <c r="G30" s="160">
        <v>0</v>
      </c>
      <c r="H30" s="160">
        <v>0</v>
      </c>
      <c r="I30" s="160">
        <v>0</v>
      </c>
      <c r="J30" s="160">
        <v>0</v>
      </c>
      <c r="K30" s="160">
        <v>0</v>
      </c>
      <c r="L30" s="160">
        <v>0</v>
      </c>
      <c r="M30" s="160">
        <v>0</v>
      </c>
      <c r="N30" s="160">
        <v>0</v>
      </c>
      <c r="O30" s="160">
        <v>0</v>
      </c>
      <c r="P30" s="160">
        <v>0</v>
      </c>
      <c r="Q30" s="160">
        <v>0</v>
      </c>
      <c r="R30" s="160">
        <v>0</v>
      </c>
      <c r="S30" s="160">
        <v>0</v>
      </c>
      <c r="T30" s="160">
        <v>0</v>
      </c>
      <c r="U30" s="160">
        <v>0</v>
      </c>
      <c r="V30" s="160">
        <v>0</v>
      </c>
      <c r="W30" s="160">
        <v>0</v>
      </c>
    </row>
    <row r="31" spans="1:24" ht="207" customHeight="1">
      <c r="A31" s="235"/>
      <c r="B31" s="235"/>
      <c r="C31" s="235" t="s">
        <v>349</v>
      </c>
      <c r="D31" s="235" t="s">
        <v>282</v>
      </c>
      <c r="E31" s="160">
        <v>611.29999999999995</v>
      </c>
      <c r="F31" s="160">
        <v>0</v>
      </c>
      <c r="G31" s="160">
        <v>0</v>
      </c>
      <c r="H31" s="160">
        <v>0</v>
      </c>
      <c r="I31" s="160">
        <v>0</v>
      </c>
      <c r="J31" s="160">
        <v>0</v>
      </c>
      <c r="K31" s="160">
        <v>0</v>
      </c>
      <c r="L31" s="160">
        <v>0</v>
      </c>
      <c r="M31" s="160">
        <v>0</v>
      </c>
      <c r="N31" s="160">
        <v>0</v>
      </c>
      <c r="O31" s="160">
        <v>0</v>
      </c>
      <c r="P31" s="160">
        <v>0</v>
      </c>
      <c r="Q31" s="160">
        <v>0</v>
      </c>
      <c r="R31" s="160">
        <v>0</v>
      </c>
      <c r="S31" s="160">
        <v>0</v>
      </c>
      <c r="T31" s="160">
        <v>0</v>
      </c>
      <c r="U31" s="160">
        <v>0</v>
      </c>
      <c r="V31" s="160">
        <v>0</v>
      </c>
      <c r="W31" s="160">
        <v>0</v>
      </c>
    </row>
    <row r="32" spans="1:24" ht="207" customHeight="1">
      <c r="A32" s="235"/>
      <c r="B32" s="235"/>
      <c r="C32" s="235" t="s">
        <v>279</v>
      </c>
      <c r="D32" s="235">
        <v>0</v>
      </c>
      <c r="E32" s="160">
        <v>0</v>
      </c>
      <c r="F32" s="160">
        <v>0</v>
      </c>
      <c r="G32" s="160">
        <v>0</v>
      </c>
      <c r="H32" s="160">
        <v>0</v>
      </c>
      <c r="I32" s="160">
        <v>0</v>
      </c>
      <c r="J32" s="160">
        <v>0</v>
      </c>
      <c r="K32" s="160">
        <v>0</v>
      </c>
      <c r="L32" s="160">
        <v>0</v>
      </c>
      <c r="M32" s="160">
        <v>313</v>
      </c>
      <c r="N32" s="160">
        <v>0</v>
      </c>
      <c r="O32" s="160">
        <v>0</v>
      </c>
      <c r="P32" s="160">
        <v>274.5</v>
      </c>
      <c r="Q32" s="160">
        <v>0</v>
      </c>
      <c r="R32" s="160">
        <v>0</v>
      </c>
      <c r="S32" s="160">
        <v>0</v>
      </c>
      <c r="T32" s="160">
        <v>0</v>
      </c>
      <c r="U32" s="160">
        <v>0</v>
      </c>
      <c r="V32" s="160">
        <v>0</v>
      </c>
      <c r="W32" s="160">
        <v>0</v>
      </c>
    </row>
    <row r="33" spans="1:23" ht="207" customHeight="1">
      <c r="A33" s="235"/>
      <c r="B33" s="235"/>
      <c r="C33" s="235" t="s">
        <v>280</v>
      </c>
      <c r="D33" s="235" t="s">
        <v>282</v>
      </c>
      <c r="E33" s="160">
        <v>402.9</v>
      </c>
      <c r="F33" s="160">
        <v>0</v>
      </c>
      <c r="G33" s="160">
        <v>0</v>
      </c>
      <c r="H33" s="160">
        <v>0</v>
      </c>
      <c r="I33" s="160">
        <v>0</v>
      </c>
      <c r="J33" s="160">
        <v>0</v>
      </c>
      <c r="K33" s="160">
        <v>0</v>
      </c>
      <c r="L33" s="160">
        <v>0</v>
      </c>
      <c r="M33" s="160">
        <v>0</v>
      </c>
      <c r="N33" s="160">
        <v>0</v>
      </c>
      <c r="O33" s="160">
        <v>0</v>
      </c>
      <c r="P33" s="160">
        <v>0</v>
      </c>
      <c r="Q33" s="160">
        <v>0</v>
      </c>
      <c r="R33" s="160">
        <v>0</v>
      </c>
      <c r="S33" s="160">
        <v>0</v>
      </c>
      <c r="T33" s="160">
        <v>0</v>
      </c>
      <c r="U33" s="160">
        <v>0</v>
      </c>
      <c r="V33" s="160">
        <v>0</v>
      </c>
      <c r="W33" s="160">
        <v>0</v>
      </c>
    </row>
    <row r="34" spans="1:23" ht="207" customHeight="1">
      <c r="A34" s="235"/>
      <c r="B34" s="235"/>
      <c r="C34" s="235" t="s">
        <v>281</v>
      </c>
      <c r="D34" s="235" t="s">
        <v>282</v>
      </c>
      <c r="E34" s="160">
        <v>560</v>
      </c>
      <c r="F34" s="160">
        <v>0</v>
      </c>
      <c r="G34" s="160">
        <v>0</v>
      </c>
      <c r="H34" s="160">
        <v>0</v>
      </c>
      <c r="I34" s="160">
        <v>0</v>
      </c>
      <c r="J34" s="160">
        <v>0</v>
      </c>
      <c r="K34" s="160">
        <v>0</v>
      </c>
      <c r="L34" s="160">
        <v>0</v>
      </c>
      <c r="M34" s="160">
        <v>0</v>
      </c>
      <c r="N34" s="160">
        <v>0</v>
      </c>
      <c r="O34" s="160">
        <v>0</v>
      </c>
      <c r="P34" s="160">
        <v>0</v>
      </c>
      <c r="Q34" s="160">
        <v>0</v>
      </c>
      <c r="R34" s="160">
        <v>0</v>
      </c>
      <c r="S34" s="160">
        <v>0</v>
      </c>
      <c r="T34" s="160">
        <v>0</v>
      </c>
      <c r="U34" s="160">
        <v>0</v>
      </c>
      <c r="V34" s="160">
        <v>0</v>
      </c>
      <c r="W34" s="160">
        <v>0</v>
      </c>
    </row>
    <row r="35" spans="1:23" ht="207" customHeight="1">
      <c r="A35" s="351" t="s">
        <v>269</v>
      </c>
      <c r="B35" s="351"/>
      <c r="C35" s="351"/>
      <c r="D35" s="235"/>
      <c r="E35" s="160">
        <f t="shared" ref="E35:W35" si="1">SUM(E29:E34)</f>
        <v>1979.8</v>
      </c>
      <c r="F35" s="160">
        <f t="shared" si="1"/>
        <v>0</v>
      </c>
      <c r="G35" s="160">
        <f t="shared" si="1"/>
        <v>0</v>
      </c>
      <c r="H35" s="160">
        <f t="shared" si="1"/>
        <v>0</v>
      </c>
      <c r="I35" s="160">
        <f t="shared" si="1"/>
        <v>0</v>
      </c>
      <c r="J35" s="160">
        <f t="shared" si="1"/>
        <v>1313.5</v>
      </c>
      <c r="K35" s="160">
        <f t="shared" si="1"/>
        <v>0</v>
      </c>
      <c r="L35" s="160">
        <f t="shared" si="1"/>
        <v>0</v>
      </c>
      <c r="M35" s="160">
        <f t="shared" si="1"/>
        <v>313</v>
      </c>
      <c r="N35" s="160">
        <f t="shared" si="1"/>
        <v>0</v>
      </c>
      <c r="O35" s="160">
        <f t="shared" si="1"/>
        <v>0</v>
      </c>
      <c r="P35" s="160">
        <f t="shared" si="1"/>
        <v>274.5</v>
      </c>
      <c r="Q35" s="160">
        <f t="shared" si="1"/>
        <v>0</v>
      </c>
      <c r="R35" s="160">
        <f t="shared" si="1"/>
        <v>0</v>
      </c>
      <c r="S35" s="160">
        <f t="shared" si="1"/>
        <v>0</v>
      </c>
      <c r="T35" s="160">
        <f t="shared" si="1"/>
        <v>0</v>
      </c>
      <c r="U35" s="160">
        <f t="shared" si="1"/>
        <v>0</v>
      </c>
      <c r="V35" s="160">
        <f t="shared" si="1"/>
        <v>0</v>
      </c>
      <c r="W35" s="160">
        <f t="shared" si="1"/>
        <v>0</v>
      </c>
    </row>
    <row r="36" spans="1:23" ht="207" customHeight="1">
      <c r="A36" s="235" t="s">
        <v>152</v>
      </c>
      <c r="B36" s="235"/>
      <c r="C36" s="235" t="s">
        <v>350</v>
      </c>
      <c r="D36" s="235" t="s">
        <v>282</v>
      </c>
      <c r="E36" s="163">
        <v>594</v>
      </c>
      <c r="F36" s="160">
        <v>0</v>
      </c>
      <c r="G36" s="160">
        <v>0</v>
      </c>
      <c r="H36" s="160">
        <v>0</v>
      </c>
      <c r="I36" s="160">
        <v>0</v>
      </c>
      <c r="J36" s="160">
        <v>0</v>
      </c>
      <c r="K36" s="160">
        <v>0</v>
      </c>
      <c r="L36" s="160">
        <v>0</v>
      </c>
      <c r="M36" s="160">
        <v>0</v>
      </c>
      <c r="N36" s="160">
        <v>0</v>
      </c>
      <c r="O36" s="160">
        <v>0</v>
      </c>
      <c r="P36" s="160">
        <v>0</v>
      </c>
      <c r="Q36" s="160">
        <v>0</v>
      </c>
      <c r="R36" s="160">
        <v>0</v>
      </c>
      <c r="S36" s="160">
        <v>0</v>
      </c>
      <c r="T36" s="160">
        <v>0</v>
      </c>
      <c r="U36" s="160">
        <v>0</v>
      </c>
      <c r="V36" s="160">
        <v>0</v>
      </c>
      <c r="W36" s="160">
        <v>0</v>
      </c>
    </row>
    <row r="37" spans="1:23" ht="207" customHeight="1">
      <c r="A37" s="351" t="s">
        <v>354</v>
      </c>
      <c r="B37" s="351"/>
      <c r="C37" s="351"/>
      <c r="D37" s="235"/>
      <c r="E37" s="160">
        <f>SUM(E36:E36)</f>
        <v>594</v>
      </c>
      <c r="F37" s="160">
        <v>0</v>
      </c>
      <c r="G37" s="160">
        <v>0</v>
      </c>
      <c r="H37" s="160">
        <v>0</v>
      </c>
      <c r="I37" s="160">
        <v>0</v>
      </c>
      <c r="J37" s="160">
        <v>0</v>
      </c>
      <c r="K37" s="160">
        <v>0</v>
      </c>
      <c r="L37" s="160">
        <v>0</v>
      </c>
      <c r="M37" s="160">
        <v>0</v>
      </c>
      <c r="N37" s="160">
        <v>0</v>
      </c>
      <c r="O37" s="160">
        <v>0</v>
      </c>
      <c r="P37" s="160">
        <v>0</v>
      </c>
      <c r="Q37" s="160">
        <v>0</v>
      </c>
      <c r="R37" s="160">
        <v>0</v>
      </c>
      <c r="S37" s="160">
        <v>0</v>
      </c>
      <c r="T37" s="160">
        <v>0</v>
      </c>
      <c r="U37" s="160">
        <v>0</v>
      </c>
      <c r="V37" s="160">
        <v>0</v>
      </c>
      <c r="W37" s="160">
        <v>0</v>
      </c>
    </row>
    <row r="38" spans="1:23" ht="207" customHeight="1">
      <c r="A38" s="235"/>
      <c r="B38" s="235" t="s">
        <v>294</v>
      </c>
      <c r="C38" s="164" t="s">
        <v>295</v>
      </c>
      <c r="D38" s="164" t="s">
        <v>282</v>
      </c>
      <c r="E38" s="160">
        <v>648</v>
      </c>
      <c r="F38" s="160">
        <v>0</v>
      </c>
      <c r="G38" s="160">
        <v>0</v>
      </c>
      <c r="H38" s="160">
        <v>0</v>
      </c>
      <c r="I38" s="160">
        <v>0</v>
      </c>
      <c r="J38" s="160">
        <v>0</v>
      </c>
      <c r="K38" s="160">
        <v>0</v>
      </c>
      <c r="L38" s="160">
        <v>0</v>
      </c>
      <c r="M38" s="160">
        <v>0</v>
      </c>
      <c r="N38" s="160">
        <v>0</v>
      </c>
      <c r="O38" s="160">
        <v>0</v>
      </c>
      <c r="P38" s="160">
        <v>0</v>
      </c>
      <c r="Q38" s="160">
        <v>0</v>
      </c>
      <c r="R38" s="160">
        <v>0</v>
      </c>
      <c r="S38" s="160">
        <v>0</v>
      </c>
      <c r="T38" s="160">
        <v>0</v>
      </c>
      <c r="U38" s="160">
        <v>0</v>
      </c>
      <c r="V38" s="160">
        <v>0</v>
      </c>
      <c r="W38" s="160">
        <v>0</v>
      </c>
    </row>
    <row r="39" spans="1:23" ht="207" customHeight="1">
      <c r="A39" s="235"/>
      <c r="B39" s="235"/>
      <c r="C39" s="235" t="s">
        <v>296</v>
      </c>
      <c r="D39" s="164" t="s">
        <v>282</v>
      </c>
      <c r="E39" s="160">
        <v>648</v>
      </c>
      <c r="F39" s="160">
        <v>0</v>
      </c>
      <c r="G39" s="160">
        <v>0</v>
      </c>
      <c r="H39" s="160">
        <v>0</v>
      </c>
      <c r="I39" s="160">
        <v>0</v>
      </c>
      <c r="J39" s="160">
        <v>0</v>
      </c>
      <c r="K39" s="160">
        <v>0</v>
      </c>
      <c r="L39" s="160">
        <v>0</v>
      </c>
      <c r="M39" s="160">
        <v>0</v>
      </c>
      <c r="N39" s="160">
        <v>0</v>
      </c>
      <c r="O39" s="160">
        <v>0</v>
      </c>
      <c r="P39" s="160">
        <v>0</v>
      </c>
      <c r="Q39" s="160">
        <v>0</v>
      </c>
      <c r="R39" s="160">
        <v>0</v>
      </c>
      <c r="S39" s="160">
        <v>0</v>
      </c>
      <c r="T39" s="160">
        <v>0</v>
      </c>
      <c r="U39" s="160">
        <v>0</v>
      </c>
      <c r="V39" s="160">
        <v>0</v>
      </c>
      <c r="W39" s="160">
        <v>0</v>
      </c>
    </row>
    <row r="40" spans="1:23" ht="207" customHeight="1">
      <c r="A40" s="235"/>
      <c r="B40" s="235"/>
      <c r="C40" s="178" t="s">
        <v>351</v>
      </c>
      <c r="D40" s="164"/>
      <c r="E40" s="160">
        <v>0</v>
      </c>
      <c r="F40" s="160">
        <v>0</v>
      </c>
      <c r="G40" s="160">
        <v>0</v>
      </c>
      <c r="H40" s="160">
        <v>0</v>
      </c>
      <c r="I40" s="160">
        <v>0</v>
      </c>
      <c r="J40" s="160">
        <v>0</v>
      </c>
      <c r="K40" s="160">
        <v>0</v>
      </c>
      <c r="L40" s="160">
        <v>0</v>
      </c>
      <c r="M40" s="160">
        <v>0</v>
      </c>
      <c r="N40" s="160">
        <v>0</v>
      </c>
      <c r="O40" s="160">
        <v>0</v>
      </c>
      <c r="P40" s="160">
        <v>0</v>
      </c>
      <c r="Q40" s="160">
        <v>7</v>
      </c>
      <c r="R40" s="160">
        <v>320</v>
      </c>
      <c r="S40" s="160">
        <v>0</v>
      </c>
      <c r="T40" s="160">
        <v>0</v>
      </c>
      <c r="U40" s="160">
        <v>0</v>
      </c>
      <c r="V40" s="160">
        <v>0</v>
      </c>
      <c r="W40" s="160">
        <v>0</v>
      </c>
    </row>
    <row r="41" spans="1:23" ht="207" customHeight="1">
      <c r="A41" s="235"/>
      <c r="B41" s="235"/>
      <c r="C41" s="235" t="s">
        <v>297</v>
      </c>
      <c r="D41" s="235" t="s">
        <v>311</v>
      </c>
      <c r="E41" s="160">
        <v>896</v>
      </c>
      <c r="F41" s="160">
        <v>0</v>
      </c>
      <c r="G41" s="160">
        <v>0</v>
      </c>
      <c r="H41" s="160">
        <v>0</v>
      </c>
      <c r="I41" s="160">
        <v>0</v>
      </c>
      <c r="J41" s="160">
        <v>0</v>
      </c>
      <c r="K41" s="160">
        <v>0</v>
      </c>
      <c r="L41" s="160">
        <v>0</v>
      </c>
      <c r="M41" s="160">
        <v>0</v>
      </c>
      <c r="N41" s="160">
        <v>0</v>
      </c>
      <c r="O41" s="160">
        <v>0</v>
      </c>
      <c r="P41" s="160">
        <v>0</v>
      </c>
      <c r="Q41" s="160">
        <v>0</v>
      </c>
      <c r="R41" s="160">
        <v>0</v>
      </c>
      <c r="S41" s="160">
        <v>0</v>
      </c>
      <c r="T41" s="160">
        <v>0</v>
      </c>
      <c r="U41" s="160">
        <v>0</v>
      </c>
      <c r="V41" s="160">
        <v>0</v>
      </c>
      <c r="W41" s="160">
        <v>0</v>
      </c>
    </row>
    <row r="42" spans="1:23" ht="207" customHeight="1">
      <c r="A42" s="235"/>
      <c r="B42" s="235"/>
      <c r="C42" s="235" t="s">
        <v>298</v>
      </c>
      <c r="D42" s="235" t="s">
        <v>282</v>
      </c>
      <c r="E42" s="326">
        <v>1562.7</v>
      </c>
      <c r="F42" s="326">
        <v>0</v>
      </c>
      <c r="G42" s="326">
        <v>0</v>
      </c>
      <c r="H42" s="326">
        <v>0</v>
      </c>
      <c r="I42" s="326">
        <v>0</v>
      </c>
      <c r="J42" s="326">
        <v>1552.5</v>
      </c>
      <c r="K42" s="160">
        <v>0</v>
      </c>
      <c r="L42" s="160">
        <v>0</v>
      </c>
      <c r="M42" s="160">
        <v>350.6</v>
      </c>
      <c r="N42" s="160">
        <v>0</v>
      </c>
      <c r="O42" s="160">
        <v>0</v>
      </c>
      <c r="P42" s="160">
        <v>0</v>
      </c>
      <c r="Q42" s="160">
        <v>0</v>
      </c>
      <c r="R42" s="160">
        <v>0</v>
      </c>
      <c r="S42" s="160">
        <v>0</v>
      </c>
      <c r="T42" s="160">
        <v>0</v>
      </c>
      <c r="U42" s="160">
        <v>0</v>
      </c>
      <c r="V42" s="160">
        <v>0</v>
      </c>
      <c r="W42" s="160">
        <v>0</v>
      </c>
    </row>
    <row r="43" spans="1:23" ht="207" customHeight="1">
      <c r="A43" s="235"/>
      <c r="B43" s="235"/>
      <c r="C43" s="235" t="s">
        <v>299</v>
      </c>
      <c r="D43" s="235"/>
      <c r="E43" s="160">
        <v>0</v>
      </c>
      <c r="F43" s="160">
        <v>0</v>
      </c>
      <c r="G43" s="160">
        <v>0</v>
      </c>
      <c r="H43" s="160">
        <v>0</v>
      </c>
      <c r="I43" s="160">
        <v>0</v>
      </c>
      <c r="J43" s="160">
        <v>0</v>
      </c>
      <c r="K43" s="160">
        <v>0</v>
      </c>
      <c r="L43" s="160">
        <v>0</v>
      </c>
      <c r="M43" s="160">
        <v>0</v>
      </c>
      <c r="N43" s="160">
        <v>0</v>
      </c>
      <c r="O43" s="160">
        <v>734</v>
      </c>
      <c r="P43" s="160">
        <v>0</v>
      </c>
      <c r="Q43" s="160">
        <v>0</v>
      </c>
      <c r="R43" s="160">
        <v>0</v>
      </c>
      <c r="S43" s="160">
        <v>0</v>
      </c>
      <c r="T43" s="160">
        <v>0</v>
      </c>
      <c r="U43" s="160">
        <v>0</v>
      </c>
      <c r="V43" s="160">
        <v>0</v>
      </c>
      <c r="W43" s="160">
        <v>0</v>
      </c>
    </row>
    <row r="44" spans="1:23" ht="207" customHeight="1">
      <c r="A44" s="235"/>
      <c r="B44" s="235"/>
      <c r="C44" s="235" t="s">
        <v>300</v>
      </c>
      <c r="D44" s="235" t="s">
        <v>282</v>
      </c>
      <c r="E44" s="160">
        <v>863</v>
      </c>
      <c r="F44" s="160">
        <v>0</v>
      </c>
      <c r="G44" s="160">
        <v>0</v>
      </c>
      <c r="H44" s="160">
        <v>0</v>
      </c>
      <c r="I44" s="160">
        <v>0</v>
      </c>
      <c r="J44" s="160">
        <v>0</v>
      </c>
      <c r="K44" s="160">
        <v>0</v>
      </c>
      <c r="L44" s="160">
        <v>0</v>
      </c>
      <c r="M44" s="160">
        <v>0</v>
      </c>
      <c r="N44" s="160">
        <v>0</v>
      </c>
      <c r="O44" s="160">
        <v>0</v>
      </c>
      <c r="P44" s="160">
        <v>0</v>
      </c>
      <c r="Q44" s="160">
        <v>0</v>
      </c>
      <c r="R44" s="160">
        <v>0</v>
      </c>
      <c r="S44" s="160">
        <v>0</v>
      </c>
      <c r="T44" s="160">
        <v>0</v>
      </c>
      <c r="U44" s="160">
        <v>0</v>
      </c>
      <c r="V44" s="160">
        <v>0</v>
      </c>
      <c r="W44" s="160">
        <v>0</v>
      </c>
    </row>
    <row r="45" spans="1:23" ht="207" customHeight="1">
      <c r="A45" s="235"/>
      <c r="B45" s="235"/>
      <c r="C45" s="235" t="s">
        <v>301</v>
      </c>
      <c r="D45" s="235" t="s">
        <v>282</v>
      </c>
      <c r="E45" s="160">
        <v>874</v>
      </c>
      <c r="F45" s="160">
        <v>0</v>
      </c>
      <c r="G45" s="160">
        <v>0</v>
      </c>
      <c r="H45" s="160">
        <v>0</v>
      </c>
      <c r="I45" s="160">
        <v>0</v>
      </c>
      <c r="J45" s="160">
        <v>0</v>
      </c>
      <c r="K45" s="160">
        <v>0</v>
      </c>
      <c r="L45" s="160">
        <v>0</v>
      </c>
      <c r="M45" s="160">
        <v>0</v>
      </c>
      <c r="N45" s="160">
        <v>0</v>
      </c>
      <c r="O45" s="160">
        <v>0</v>
      </c>
      <c r="P45" s="160">
        <v>0</v>
      </c>
      <c r="Q45" s="160">
        <v>0</v>
      </c>
      <c r="R45" s="160">
        <v>0</v>
      </c>
      <c r="S45" s="160">
        <v>0</v>
      </c>
      <c r="T45" s="160">
        <v>0</v>
      </c>
      <c r="U45" s="160">
        <v>0</v>
      </c>
      <c r="V45" s="160">
        <v>0</v>
      </c>
      <c r="W45" s="160">
        <v>0</v>
      </c>
    </row>
    <row r="46" spans="1:23" ht="207" customHeight="1">
      <c r="A46" s="235"/>
      <c r="B46" s="235"/>
      <c r="C46" s="235" t="s">
        <v>302</v>
      </c>
      <c r="D46" s="235" t="s">
        <v>311</v>
      </c>
      <c r="E46" s="160">
        <v>679.8</v>
      </c>
      <c r="F46" s="160">
        <v>0</v>
      </c>
      <c r="G46" s="160">
        <v>0</v>
      </c>
      <c r="H46" s="160">
        <v>0</v>
      </c>
      <c r="I46" s="160">
        <v>0</v>
      </c>
      <c r="J46" s="160">
        <v>0</v>
      </c>
      <c r="K46" s="160">
        <v>0</v>
      </c>
      <c r="L46" s="160">
        <v>0</v>
      </c>
      <c r="M46" s="160">
        <v>0</v>
      </c>
      <c r="N46" s="160">
        <v>0</v>
      </c>
      <c r="O46" s="160">
        <v>0</v>
      </c>
      <c r="P46" s="160">
        <v>0</v>
      </c>
      <c r="Q46" s="160">
        <v>0</v>
      </c>
      <c r="R46" s="160">
        <v>0</v>
      </c>
      <c r="S46" s="160">
        <v>0</v>
      </c>
      <c r="T46" s="160">
        <v>0</v>
      </c>
      <c r="U46" s="160">
        <v>0</v>
      </c>
      <c r="V46" s="160">
        <v>0</v>
      </c>
      <c r="W46" s="160">
        <v>0</v>
      </c>
    </row>
    <row r="47" spans="1:23" ht="207" customHeight="1">
      <c r="A47" s="235"/>
      <c r="B47" s="235"/>
      <c r="C47" s="235" t="s">
        <v>303</v>
      </c>
      <c r="D47" s="235" t="s">
        <v>282</v>
      </c>
      <c r="E47" s="160">
        <v>684</v>
      </c>
      <c r="F47" s="160">
        <v>0</v>
      </c>
      <c r="G47" s="160">
        <v>0</v>
      </c>
      <c r="H47" s="160">
        <v>0</v>
      </c>
      <c r="I47" s="160">
        <v>0</v>
      </c>
      <c r="J47" s="160">
        <v>0</v>
      </c>
      <c r="K47" s="160">
        <v>0</v>
      </c>
      <c r="L47" s="160">
        <v>0</v>
      </c>
      <c r="M47" s="160">
        <v>0</v>
      </c>
      <c r="N47" s="160">
        <v>0</v>
      </c>
      <c r="O47" s="160">
        <v>0</v>
      </c>
      <c r="P47" s="160">
        <v>0</v>
      </c>
      <c r="Q47" s="160">
        <v>0</v>
      </c>
      <c r="R47" s="160">
        <v>0</v>
      </c>
      <c r="S47" s="160">
        <v>0</v>
      </c>
      <c r="T47" s="160">
        <v>0</v>
      </c>
      <c r="U47" s="160">
        <v>0</v>
      </c>
      <c r="V47" s="160">
        <v>0</v>
      </c>
      <c r="W47" s="160">
        <v>0</v>
      </c>
    </row>
    <row r="48" spans="1:23" ht="207" customHeight="1">
      <c r="A48" s="235"/>
      <c r="B48" s="235"/>
      <c r="C48" s="235" t="s">
        <v>304</v>
      </c>
      <c r="D48" s="235" t="s">
        <v>282</v>
      </c>
      <c r="E48" s="160">
        <v>710</v>
      </c>
      <c r="F48" s="160">
        <v>0</v>
      </c>
      <c r="G48" s="160">
        <v>0</v>
      </c>
      <c r="H48" s="160">
        <v>0</v>
      </c>
      <c r="I48" s="160">
        <v>0</v>
      </c>
      <c r="J48" s="160">
        <v>0</v>
      </c>
      <c r="K48" s="160">
        <v>0</v>
      </c>
      <c r="L48" s="160">
        <v>0</v>
      </c>
      <c r="M48" s="160">
        <v>0</v>
      </c>
      <c r="N48" s="160">
        <v>0</v>
      </c>
      <c r="O48" s="160">
        <v>0</v>
      </c>
      <c r="P48" s="160">
        <v>0</v>
      </c>
      <c r="Q48" s="160">
        <v>0</v>
      </c>
      <c r="R48" s="160">
        <v>0</v>
      </c>
      <c r="S48" s="160">
        <v>0</v>
      </c>
      <c r="T48" s="160">
        <v>0</v>
      </c>
      <c r="U48" s="160">
        <v>0</v>
      </c>
      <c r="V48" s="160">
        <v>0</v>
      </c>
      <c r="W48" s="160">
        <v>0</v>
      </c>
    </row>
    <row r="49" spans="1:24" ht="207" customHeight="1">
      <c r="A49" s="235"/>
      <c r="B49" s="235"/>
      <c r="C49" s="235" t="s">
        <v>305</v>
      </c>
      <c r="D49" s="235" t="s">
        <v>311</v>
      </c>
      <c r="E49" s="160">
        <v>715</v>
      </c>
      <c r="F49" s="160">
        <v>0</v>
      </c>
      <c r="G49" s="160">
        <v>0</v>
      </c>
      <c r="H49" s="160">
        <v>0</v>
      </c>
      <c r="I49" s="160">
        <v>0</v>
      </c>
      <c r="J49" s="160">
        <v>0</v>
      </c>
      <c r="K49" s="160">
        <v>0</v>
      </c>
      <c r="L49" s="160">
        <v>0</v>
      </c>
      <c r="M49" s="160">
        <v>0</v>
      </c>
      <c r="N49" s="160">
        <v>0</v>
      </c>
      <c r="O49" s="160">
        <v>0</v>
      </c>
      <c r="P49" s="160">
        <v>0</v>
      </c>
      <c r="Q49" s="160">
        <v>0</v>
      </c>
      <c r="R49" s="160">
        <v>0</v>
      </c>
      <c r="S49" s="160">
        <v>0</v>
      </c>
      <c r="T49" s="160">
        <v>0</v>
      </c>
      <c r="U49" s="160">
        <v>0</v>
      </c>
      <c r="V49" s="160">
        <v>0</v>
      </c>
      <c r="W49" s="160">
        <v>0</v>
      </c>
    </row>
    <row r="50" spans="1:24" ht="207" customHeight="1">
      <c r="A50" s="235"/>
      <c r="B50" s="235"/>
      <c r="C50" s="164" t="s">
        <v>306</v>
      </c>
      <c r="D50" s="235"/>
      <c r="E50" s="160">
        <v>0</v>
      </c>
      <c r="F50" s="160">
        <v>0</v>
      </c>
      <c r="G50" s="160">
        <v>0</v>
      </c>
      <c r="H50" s="160">
        <v>0</v>
      </c>
      <c r="I50" s="160">
        <v>0</v>
      </c>
      <c r="J50" s="160">
        <v>0</v>
      </c>
      <c r="K50" s="160">
        <v>0</v>
      </c>
      <c r="L50" s="160">
        <v>0</v>
      </c>
      <c r="M50" s="160">
        <v>0</v>
      </c>
      <c r="N50" s="160">
        <v>0</v>
      </c>
      <c r="O50" s="160">
        <v>668</v>
      </c>
      <c r="P50" s="160">
        <v>0</v>
      </c>
      <c r="Q50" s="160">
        <v>0</v>
      </c>
      <c r="R50" s="160">
        <v>0</v>
      </c>
      <c r="S50" s="160">
        <v>0</v>
      </c>
      <c r="T50" s="160">
        <v>0</v>
      </c>
      <c r="U50" s="160">
        <v>0</v>
      </c>
      <c r="V50" s="160">
        <v>0</v>
      </c>
      <c r="W50" s="160">
        <v>0</v>
      </c>
    </row>
    <row r="51" spans="1:24" ht="207" customHeight="1">
      <c r="A51" s="235"/>
      <c r="B51" s="235"/>
      <c r="C51" s="164" t="s">
        <v>307</v>
      </c>
      <c r="D51" s="235"/>
      <c r="E51" s="160">
        <v>0</v>
      </c>
      <c r="F51" s="160">
        <v>0</v>
      </c>
      <c r="G51" s="160">
        <v>0</v>
      </c>
      <c r="H51" s="160">
        <v>0</v>
      </c>
      <c r="I51" s="160">
        <v>0</v>
      </c>
      <c r="J51" s="160">
        <v>0</v>
      </c>
      <c r="K51" s="160">
        <v>0</v>
      </c>
      <c r="L51" s="160">
        <v>0</v>
      </c>
      <c r="M51" s="160">
        <v>0</v>
      </c>
      <c r="N51" s="160">
        <v>0</v>
      </c>
      <c r="O51" s="160">
        <v>668</v>
      </c>
      <c r="P51" s="160">
        <v>0</v>
      </c>
      <c r="Q51" s="160">
        <v>0</v>
      </c>
      <c r="R51" s="160">
        <v>0</v>
      </c>
      <c r="S51" s="160">
        <v>0</v>
      </c>
      <c r="T51" s="160">
        <v>0</v>
      </c>
      <c r="U51" s="160">
        <v>0</v>
      </c>
      <c r="V51" s="160">
        <v>0</v>
      </c>
      <c r="W51" s="160">
        <v>0</v>
      </c>
    </row>
    <row r="52" spans="1:24" ht="207" customHeight="1">
      <c r="A52" s="235"/>
      <c r="B52" s="235"/>
      <c r="C52" s="235" t="s">
        <v>308</v>
      </c>
      <c r="D52" s="235" t="s">
        <v>311</v>
      </c>
      <c r="E52" s="160" t="s">
        <v>154</v>
      </c>
      <c r="F52" s="160">
        <v>0</v>
      </c>
      <c r="G52" s="160">
        <v>0</v>
      </c>
      <c r="H52" s="160">
        <v>0</v>
      </c>
      <c r="I52" s="160">
        <v>0</v>
      </c>
      <c r="J52" s="160">
        <v>0</v>
      </c>
      <c r="K52" s="160">
        <v>0</v>
      </c>
      <c r="L52" s="160">
        <v>0</v>
      </c>
      <c r="M52" s="160">
        <v>0</v>
      </c>
      <c r="N52" s="160">
        <v>0</v>
      </c>
      <c r="O52" s="160">
        <v>0</v>
      </c>
      <c r="P52" s="160">
        <v>0</v>
      </c>
      <c r="Q52" s="160">
        <v>0</v>
      </c>
      <c r="R52" s="160">
        <v>0</v>
      </c>
      <c r="S52" s="160">
        <v>0</v>
      </c>
      <c r="T52" s="160">
        <v>0</v>
      </c>
      <c r="U52" s="160">
        <v>0</v>
      </c>
      <c r="V52" s="160">
        <v>0</v>
      </c>
      <c r="W52" s="160">
        <v>0</v>
      </c>
    </row>
    <row r="53" spans="1:24" ht="207" customHeight="1">
      <c r="A53" s="235"/>
      <c r="B53" s="235"/>
      <c r="C53" s="235" t="s">
        <v>309</v>
      </c>
      <c r="D53" s="235" t="s">
        <v>311</v>
      </c>
      <c r="E53" s="160">
        <v>715</v>
      </c>
      <c r="F53" s="160">
        <v>0</v>
      </c>
      <c r="G53" s="160">
        <v>0</v>
      </c>
      <c r="H53" s="160">
        <v>0</v>
      </c>
      <c r="I53" s="160">
        <v>0</v>
      </c>
      <c r="J53" s="160">
        <v>0</v>
      </c>
      <c r="K53" s="160">
        <v>0</v>
      </c>
      <c r="L53" s="160">
        <v>0</v>
      </c>
      <c r="M53" s="160">
        <v>0</v>
      </c>
      <c r="N53" s="160">
        <v>0</v>
      </c>
      <c r="O53" s="160">
        <v>0</v>
      </c>
      <c r="P53" s="160">
        <v>0</v>
      </c>
      <c r="Q53" s="160">
        <v>0</v>
      </c>
      <c r="R53" s="160">
        <v>0</v>
      </c>
      <c r="S53" s="160">
        <v>0</v>
      </c>
      <c r="T53" s="160">
        <v>0</v>
      </c>
      <c r="U53" s="160">
        <v>0</v>
      </c>
      <c r="V53" s="160">
        <v>0</v>
      </c>
      <c r="W53" s="160">
        <v>0</v>
      </c>
    </row>
    <row r="54" spans="1:24" ht="139.5" customHeight="1">
      <c r="A54" s="351" t="s">
        <v>310</v>
      </c>
      <c r="B54" s="351"/>
      <c r="C54" s="351"/>
      <c r="D54" s="235"/>
      <c r="E54" s="160">
        <f t="shared" ref="E54:W54" si="2">SUM(E38:E53)</f>
        <v>8995.5</v>
      </c>
      <c r="F54" s="160">
        <f t="shared" si="2"/>
        <v>0</v>
      </c>
      <c r="G54" s="160">
        <f t="shared" si="2"/>
        <v>0</v>
      </c>
      <c r="H54" s="160">
        <f t="shared" si="2"/>
        <v>0</v>
      </c>
      <c r="I54" s="160">
        <f t="shared" si="2"/>
        <v>0</v>
      </c>
      <c r="J54" s="160">
        <f t="shared" si="2"/>
        <v>1552.5</v>
      </c>
      <c r="K54" s="160">
        <f t="shared" si="2"/>
        <v>0</v>
      </c>
      <c r="L54" s="160">
        <f t="shared" si="2"/>
        <v>0</v>
      </c>
      <c r="M54" s="160">
        <f t="shared" si="2"/>
        <v>350.6</v>
      </c>
      <c r="N54" s="160">
        <f t="shared" si="2"/>
        <v>0</v>
      </c>
      <c r="O54" s="160">
        <f t="shared" si="2"/>
        <v>2070</v>
      </c>
      <c r="P54" s="160">
        <f t="shared" si="2"/>
        <v>0</v>
      </c>
      <c r="Q54" s="160">
        <f t="shared" si="2"/>
        <v>7</v>
      </c>
      <c r="R54" s="160">
        <f t="shared" si="2"/>
        <v>320</v>
      </c>
      <c r="S54" s="160">
        <f t="shared" si="2"/>
        <v>0</v>
      </c>
      <c r="T54" s="160">
        <f t="shared" si="2"/>
        <v>0</v>
      </c>
      <c r="U54" s="160">
        <f t="shared" si="2"/>
        <v>0</v>
      </c>
      <c r="V54" s="160">
        <f t="shared" si="2"/>
        <v>0</v>
      </c>
      <c r="W54" s="160">
        <f t="shared" si="2"/>
        <v>0</v>
      </c>
    </row>
    <row r="55" spans="1:24" ht="139.5" customHeight="1">
      <c r="A55" s="86"/>
      <c r="B55" s="86"/>
      <c r="C55" s="86"/>
      <c r="D55" s="84"/>
      <c r="E55" s="91"/>
      <c r="F55" s="91"/>
      <c r="G55" s="91"/>
      <c r="H55" s="91"/>
      <c r="I55" s="91"/>
      <c r="J55" s="91"/>
      <c r="K55" s="92"/>
      <c r="L55" s="92"/>
      <c r="M55" s="92"/>
      <c r="N55" s="93"/>
      <c r="O55" s="94"/>
      <c r="P55" s="94"/>
      <c r="Q55" s="94"/>
      <c r="R55" s="94"/>
      <c r="S55" s="94"/>
      <c r="T55" s="95"/>
      <c r="U55" s="93"/>
      <c r="V55" s="94"/>
      <c r="W55" s="94"/>
    </row>
    <row r="56" spans="1:24" ht="156" customHeight="1">
      <c r="A56" s="359" t="s">
        <v>292</v>
      </c>
      <c r="B56" s="360"/>
      <c r="C56" s="360"/>
      <c r="D56" s="361"/>
      <c r="E56" s="331"/>
      <c r="F56" s="331"/>
      <c r="G56" s="331"/>
      <c r="H56" s="331"/>
      <c r="I56" s="331"/>
      <c r="J56" s="331"/>
      <c r="K56" s="331"/>
      <c r="L56" s="96"/>
      <c r="M56" s="96"/>
      <c r="N56" s="96"/>
      <c r="O56" s="96"/>
      <c r="P56" s="96"/>
      <c r="Q56" s="357" t="s">
        <v>283</v>
      </c>
      <c r="R56" s="357"/>
      <c r="S56" s="357"/>
      <c r="T56" s="357"/>
      <c r="U56" s="357"/>
      <c r="V56" s="357"/>
      <c r="W56" s="90"/>
      <c r="X56" s="273"/>
    </row>
    <row r="57" spans="1:24" ht="243" customHeight="1">
      <c r="A57" s="332"/>
      <c r="B57" s="332"/>
      <c r="C57" s="332"/>
      <c r="D57" s="332"/>
      <c r="E57" s="332"/>
      <c r="F57" s="332"/>
      <c r="G57" s="332"/>
      <c r="H57" s="332"/>
      <c r="I57" s="332"/>
      <c r="J57" s="332"/>
      <c r="K57" s="332"/>
      <c r="L57" s="332"/>
      <c r="M57" s="333"/>
      <c r="N57" s="333"/>
      <c r="O57" s="334"/>
      <c r="P57" s="335"/>
      <c r="Q57" s="336"/>
      <c r="R57" s="336"/>
      <c r="S57" s="336"/>
      <c r="T57" s="336"/>
      <c r="U57" s="336"/>
      <c r="V57" s="273"/>
      <c r="W57" s="273"/>
      <c r="X57" s="273"/>
    </row>
    <row r="58" spans="1:24" ht="49.5" customHeight="1">
      <c r="A58" s="86"/>
      <c r="B58" s="86"/>
      <c r="C58" s="86"/>
      <c r="D58" s="86"/>
      <c r="E58" s="86"/>
      <c r="F58" s="86"/>
      <c r="G58" s="86"/>
      <c r="H58" s="86"/>
      <c r="I58" s="86"/>
      <c r="K58" s="86"/>
      <c r="L58" s="86"/>
      <c r="M58" s="86"/>
      <c r="N58" s="86"/>
      <c r="O58" s="86"/>
      <c r="P58" s="86"/>
      <c r="Q58" s="86"/>
      <c r="R58" s="86"/>
      <c r="T58" s="327"/>
    </row>
    <row r="59" spans="1:24">
      <c r="J59" s="86"/>
      <c r="K59" s="86"/>
      <c r="L59" s="86"/>
      <c r="M59" s="86"/>
      <c r="N59" s="86"/>
      <c r="O59" s="86"/>
      <c r="P59" s="86"/>
      <c r="Q59" s="86"/>
      <c r="R59" s="86"/>
      <c r="T59" s="327"/>
    </row>
    <row r="60" spans="1:24">
      <c r="A60" s="358" t="s">
        <v>154</v>
      </c>
      <c r="B60" s="358"/>
      <c r="C60" s="358"/>
      <c r="D60" s="86"/>
      <c r="E60" s="86"/>
      <c r="F60" s="86"/>
      <c r="G60" s="86"/>
      <c r="H60" s="86"/>
      <c r="I60" s="86"/>
      <c r="J60" s="86"/>
      <c r="T60" s="337"/>
    </row>
    <row r="61" spans="1:24" ht="20.25" customHeight="1">
      <c r="A61" s="358"/>
      <c r="B61" s="358"/>
      <c r="C61" s="358"/>
      <c r="D61" s="86"/>
      <c r="E61" s="86"/>
      <c r="F61" s="86"/>
      <c r="G61" s="86"/>
      <c r="H61" s="86"/>
      <c r="I61" s="86"/>
      <c r="T61" s="327"/>
    </row>
  </sheetData>
  <mergeCells count="48">
    <mergeCell ref="A18:W18"/>
    <mergeCell ref="A17:W17"/>
    <mergeCell ref="F23:G24"/>
    <mergeCell ref="X24:X26"/>
    <mergeCell ref="W24:W26"/>
    <mergeCell ref="J23:J26"/>
    <mergeCell ref="M23:M26"/>
    <mergeCell ref="U24:U26"/>
    <mergeCell ref="S23:W23"/>
    <mergeCell ref="L23:L26"/>
    <mergeCell ref="K23:K26"/>
    <mergeCell ref="T24:T26"/>
    <mergeCell ref="Q23:R23"/>
    <mergeCell ref="V24:V26"/>
    <mergeCell ref="N23:N26"/>
    <mergeCell ref="S24:S26"/>
    <mergeCell ref="O7:W7"/>
    <mergeCell ref="Q56:V56"/>
    <mergeCell ref="A60:C61"/>
    <mergeCell ref="A54:C54"/>
    <mergeCell ref="A56:D56"/>
    <mergeCell ref="C21:C26"/>
    <mergeCell ref="I23:I26"/>
    <mergeCell ref="H23:H26"/>
    <mergeCell ref="A37:C37"/>
    <mergeCell ref="O15:W15"/>
    <mergeCell ref="A20:V20"/>
    <mergeCell ref="D23:E24"/>
    <mergeCell ref="D21:W22"/>
    <mergeCell ref="O14:W14"/>
    <mergeCell ref="A16:V16"/>
    <mergeCell ref="B21:B26"/>
    <mergeCell ref="A35:C35"/>
    <mergeCell ref="A19:W19"/>
    <mergeCell ref="P23:P26"/>
    <mergeCell ref="O23:O26"/>
    <mergeCell ref="A21:A26"/>
    <mergeCell ref="A28:B28"/>
    <mergeCell ref="O1:V1"/>
    <mergeCell ref="O2:W2"/>
    <mergeCell ref="O3:W3"/>
    <mergeCell ref="O4:W4"/>
    <mergeCell ref="O5:W5"/>
    <mergeCell ref="O9:W9"/>
    <mergeCell ref="O10:W10"/>
    <mergeCell ref="O11:W11"/>
    <mergeCell ref="O12:W12"/>
    <mergeCell ref="P13:V13"/>
  </mergeCells>
  <phoneticPr fontId="4" type="noConversion"/>
  <printOptions horizontalCentered="1"/>
  <pageMargins left="0.78740157480314965" right="0.39370078740157483" top="1.1811023622047245" bottom="0.78740157480314965" header="0.31496062992125984" footer="0.31496062992125984"/>
  <pageSetup paperSize="9" scale="22" orientation="landscape" useFirstPageNumber="1" r:id="rId1"/>
  <headerFooter differentFirst="1">
    <oddHeader>&amp;C&amp;P</oddHeader>
  </headerFooter>
  <ignoredErrors>
    <ignoredError sqref="E5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BH62"/>
  <sheetViews>
    <sheetView view="pageBreakPreview" zoomScale="30" zoomScaleNormal="25" zoomScaleSheetLayoutView="30" zoomScalePageLayoutView="30" workbookViewId="0">
      <selection activeCell="A16" sqref="A16:W16"/>
    </sheetView>
  </sheetViews>
  <sheetFormatPr defaultRowHeight="37.5"/>
  <cols>
    <col min="1" max="1" width="10.42578125" style="325" customWidth="1"/>
    <col min="2" max="2" width="33.140625" style="325" customWidth="1"/>
    <col min="3" max="3" width="44.7109375" style="325" customWidth="1"/>
    <col min="4" max="4" width="18" style="325" customWidth="1"/>
    <col min="5" max="5" width="18.140625" style="325" customWidth="1"/>
    <col min="6" max="6" width="13.42578125" style="325" customWidth="1"/>
    <col min="7" max="7" width="12.85546875" style="325" customWidth="1"/>
    <col min="8" max="8" width="15.28515625" style="325" customWidth="1"/>
    <col min="9" max="9" width="26.5703125" style="325" customWidth="1"/>
    <col min="10" max="10" width="24.28515625" style="325" customWidth="1"/>
    <col min="11" max="11" width="35.42578125" style="325" customWidth="1"/>
    <col min="12" max="12" width="36.140625" style="325" customWidth="1"/>
    <col min="13" max="13" width="30.5703125" style="325" customWidth="1"/>
    <col min="14" max="14" width="18" style="325" customWidth="1"/>
    <col min="15" max="15" width="39.5703125" style="325" customWidth="1"/>
    <col min="16" max="16" width="35.7109375" style="253" customWidth="1"/>
    <col min="17" max="17" width="26.85546875" style="253" customWidth="1"/>
    <col min="18" max="18" width="20.5703125" style="253" customWidth="1"/>
    <col min="19" max="19" width="21" style="253" customWidth="1"/>
    <col min="20" max="20" width="25.42578125" style="253" customWidth="1"/>
    <col min="21" max="21" width="35.5703125" style="253" customWidth="1"/>
    <col min="22" max="22" width="41.42578125" style="253" customWidth="1"/>
    <col min="23" max="23" width="33" style="253" customWidth="1"/>
    <col min="24" max="24" width="1" style="253" customWidth="1"/>
    <col min="25" max="60" width="9.140625" style="253"/>
    <col min="61" max="16384" width="9.140625" style="325"/>
  </cols>
  <sheetData>
    <row r="1" spans="1:24" s="304" customFormat="1" ht="51" customHeight="1">
      <c r="A1" s="299"/>
      <c r="B1" s="300"/>
      <c r="C1" s="301"/>
      <c r="D1" s="302"/>
      <c r="E1" s="302"/>
      <c r="F1" s="302"/>
      <c r="G1" s="301"/>
      <c r="H1" s="303"/>
      <c r="M1" s="305"/>
      <c r="N1" s="305"/>
      <c r="T1" s="398" t="s">
        <v>417</v>
      </c>
      <c r="U1" s="398"/>
      <c r="V1" s="398"/>
      <c r="W1" s="398"/>
      <c r="X1" s="398"/>
    </row>
    <row r="2" spans="1:24" s="304" customFormat="1" ht="57" customHeight="1">
      <c r="A2" s="306"/>
      <c r="D2" s="307"/>
      <c r="E2" s="308"/>
      <c r="F2" s="308"/>
      <c r="G2" s="308"/>
      <c r="H2" s="308"/>
      <c r="M2" s="309"/>
      <c r="N2" s="309"/>
      <c r="S2" s="310"/>
      <c r="T2" s="373" t="s">
        <v>377</v>
      </c>
      <c r="U2" s="373"/>
      <c r="V2" s="373"/>
      <c r="W2" s="373"/>
      <c r="X2" s="260"/>
    </row>
    <row r="3" spans="1:24" s="304" customFormat="1" ht="57" customHeight="1">
      <c r="A3" s="306"/>
      <c r="D3" s="307"/>
      <c r="E3" s="308"/>
      <c r="F3" s="308"/>
      <c r="G3" s="308"/>
      <c r="H3" s="308"/>
      <c r="M3" s="309"/>
      <c r="N3" s="309"/>
      <c r="S3" s="310"/>
      <c r="T3" s="373" t="s">
        <v>322</v>
      </c>
      <c r="U3" s="373"/>
      <c r="V3" s="373"/>
      <c r="W3" s="373"/>
      <c r="X3" s="311"/>
    </row>
    <row r="4" spans="1:24" s="304" customFormat="1" ht="57" customHeight="1">
      <c r="A4" s="306"/>
      <c r="D4" s="307"/>
      <c r="E4" s="308"/>
      <c r="F4" s="308"/>
      <c r="G4" s="308"/>
      <c r="H4" s="308"/>
      <c r="M4" s="309"/>
      <c r="N4" s="309"/>
      <c r="S4" s="310"/>
      <c r="T4" s="373" t="s">
        <v>323</v>
      </c>
      <c r="U4" s="373"/>
      <c r="V4" s="373"/>
      <c r="W4" s="373"/>
      <c r="X4" s="311"/>
    </row>
    <row r="5" spans="1:24" s="304" customFormat="1" ht="57" customHeight="1">
      <c r="A5" s="306"/>
      <c r="D5" s="307"/>
      <c r="E5" s="308"/>
      <c r="F5" s="308"/>
      <c r="G5" s="308"/>
      <c r="H5" s="308"/>
      <c r="M5" s="309"/>
      <c r="N5" s="309"/>
      <c r="S5" s="310"/>
      <c r="T5" s="373" t="s">
        <v>336</v>
      </c>
      <c r="U5" s="373"/>
      <c r="V5" s="373"/>
      <c r="W5" s="373"/>
      <c r="X5" s="311"/>
    </row>
    <row r="6" spans="1:24" s="304" customFormat="1" ht="57" customHeight="1">
      <c r="A6" s="306"/>
      <c r="D6" s="307"/>
      <c r="E6" s="308"/>
      <c r="F6" s="308"/>
      <c r="G6" s="308"/>
      <c r="H6" s="308"/>
      <c r="M6" s="309"/>
      <c r="N6" s="309"/>
      <c r="S6" s="310"/>
      <c r="T6" s="260"/>
      <c r="U6" s="260"/>
      <c r="V6" s="260"/>
      <c r="W6" s="260"/>
      <c r="X6" s="311"/>
    </row>
    <row r="7" spans="1:24" s="304" customFormat="1" ht="57" customHeight="1">
      <c r="A7" s="306"/>
      <c r="D7" s="307"/>
      <c r="E7" s="308"/>
      <c r="F7" s="308"/>
      <c r="G7" s="308"/>
      <c r="H7" s="308"/>
      <c r="M7" s="309"/>
      <c r="N7" s="309"/>
      <c r="S7" s="310"/>
      <c r="T7" s="373" t="s">
        <v>418</v>
      </c>
      <c r="U7" s="373"/>
      <c r="V7" s="373"/>
      <c r="W7" s="373"/>
      <c r="X7" s="311"/>
    </row>
    <row r="8" spans="1:24" s="304" customFormat="1" ht="57" customHeight="1">
      <c r="A8" s="306"/>
      <c r="D8" s="307"/>
      <c r="E8" s="308"/>
      <c r="F8" s="308"/>
      <c r="G8" s="308"/>
      <c r="H8" s="308"/>
      <c r="M8" s="309"/>
      <c r="N8" s="309"/>
      <c r="S8" s="310"/>
      <c r="T8" s="260"/>
      <c r="U8" s="260"/>
      <c r="V8" s="260"/>
      <c r="W8" s="260"/>
      <c r="X8" s="311"/>
    </row>
    <row r="9" spans="1:24" s="304" customFormat="1" ht="57" customHeight="1">
      <c r="A9" s="306"/>
      <c r="D9" s="307"/>
      <c r="E9" s="308"/>
      <c r="F9" s="308"/>
      <c r="G9" s="308"/>
      <c r="H9" s="308"/>
      <c r="M9" s="309"/>
      <c r="N9" s="309"/>
      <c r="S9" s="310"/>
      <c r="T9" s="373" t="s">
        <v>337</v>
      </c>
      <c r="U9" s="373"/>
      <c r="V9" s="373"/>
      <c r="W9" s="373"/>
      <c r="X9" s="311"/>
    </row>
    <row r="10" spans="1:24" s="304" customFormat="1" ht="57" customHeight="1">
      <c r="A10" s="306"/>
      <c r="D10" s="307"/>
      <c r="E10" s="308"/>
      <c r="F10" s="308"/>
      <c r="G10" s="308"/>
      <c r="H10" s="308"/>
      <c r="M10" s="309"/>
      <c r="N10" s="309"/>
      <c r="S10" s="310"/>
      <c r="T10" s="373" t="s">
        <v>419</v>
      </c>
      <c r="U10" s="373"/>
      <c r="V10" s="373"/>
      <c r="W10" s="373"/>
      <c r="X10" s="311"/>
    </row>
    <row r="11" spans="1:24" s="304" customFormat="1" ht="57" customHeight="1">
      <c r="A11" s="306"/>
      <c r="D11" s="307"/>
      <c r="E11" s="308"/>
      <c r="F11" s="308"/>
      <c r="G11" s="308"/>
      <c r="H11" s="308"/>
      <c r="M11" s="309"/>
      <c r="N11" s="309"/>
      <c r="S11" s="310"/>
      <c r="T11" s="373" t="s">
        <v>326</v>
      </c>
      <c r="U11" s="373"/>
      <c r="V11" s="373"/>
      <c r="W11" s="373"/>
      <c r="X11" s="311"/>
    </row>
    <row r="12" spans="1:24" s="304" customFormat="1" ht="57" customHeight="1">
      <c r="A12" s="306"/>
      <c r="D12" s="307"/>
      <c r="E12" s="308"/>
      <c r="F12" s="308"/>
      <c r="G12" s="308"/>
      <c r="H12" s="308"/>
      <c r="M12" s="309"/>
      <c r="N12" s="309"/>
      <c r="S12" s="310"/>
      <c r="T12" s="373" t="s">
        <v>323</v>
      </c>
      <c r="U12" s="373"/>
      <c r="V12" s="373"/>
      <c r="W12" s="373"/>
      <c r="X12" s="311"/>
    </row>
    <row r="13" spans="1:24" s="304" customFormat="1" ht="57" customHeight="1">
      <c r="A13" s="306"/>
      <c r="D13" s="307"/>
      <c r="E13" s="308"/>
      <c r="F13" s="308"/>
      <c r="G13" s="308"/>
      <c r="H13" s="308"/>
      <c r="M13" s="309"/>
      <c r="N13" s="309"/>
      <c r="S13" s="310"/>
      <c r="T13" s="373" t="s">
        <v>421</v>
      </c>
      <c r="U13" s="373"/>
      <c r="V13" s="373"/>
      <c r="W13" s="373"/>
      <c r="X13" s="311"/>
    </row>
    <row r="14" spans="1:24" s="304" customFormat="1" ht="222" customHeight="1">
      <c r="A14" s="306"/>
      <c r="D14" s="307"/>
      <c r="E14" s="308"/>
      <c r="F14" s="308"/>
      <c r="G14" s="308"/>
      <c r="H14" s="308"/>
      <c r="M14" s="309"/>
      <c r="N14" s="309"/>
      <c r="S14" s="310"/>
      <c r="T14" s="372" t="s">
        <v>420</v>
      </c>
      <c r="U14" s="372"/>
      <c r="V14" s="372"/>
      <c r="W14" s="372"/>
      <c r="X14" s="311"/>
    </row>
    <row r="15" spans="1:24" s="304" customFormat="1" ht="57" customHeight="1">
      <c r="A15" s="306"/>
      <c r="D15" s="307"/>
      <c r="E15" s="308"/>
      <c r="F15" s="308"/>
      <c r="G15" s="308"/>
      <c r="H15" s="308"/>
      <c r="M15" s="309"/>
      <c r="N15" s="309"/>
      <c r="S15" s="275"/>
      <c r="T15" s="311"/>
      <c r="U15" s="311"/>
      <c r="V15" s="311"/>
      <c r="W15" s="311"/>
      <c r="X15" s="311"/>
    </row>
    <row r="16" spans="1:24" s="304" customFormat="1" ht="46.5" customHeight="1">
      <c r="A16" s="399" t="s">
        <v>188</v>
      </c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260"/>
    </row>
    <row r="17" spans="1:60" s="313" customFormat="1" ht="42.75" customHeight="1">
      <c r="A17" s="401" t="s">
        <v>270</v>
      </c>
      <c r="B17" s="402"/>
      <c r="C17" s="402"/>
      <c r="D17" s="402"/>
      <c r="E17" s="402"/>
      <c r="F17" s="402"/>
      <c r="G17" s="402"/>
      <c r="H17" s="402"/>
      <c r="I17" s="402"/>
      <c r="J17" s="402"/>
      <c r="K17" s="402"/>
      <c r="L17" s="402"/>
      <c r="M17" s="402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312"/>
      <c r="BA17" s="312"/>
      <c r="BB17" s="312"/>
      <c r="BC17" s="312"/>
      <c r="BD17" s="312"/>
      <c r="BE17" s="312"/>
      <c r="BF17" s="312"/>
      <c r="BG17" s="312"/>
      <c r="BH17" s="312"/>
    </row>
    <row r="18" spans="1:60" s="313" customFormat="1" ht="47.25" customHeight="1">
      <c r="A18" s="380" t="s">
        <v>271</v>
      </c>
      <c r="B18" s="372"/>
      <c r="C18" s="372"/>
      <c r="D18" s="372"/>
      <c r="E18" s="372"/>
      <c r="F18" s="372"/>
      <c r="G18" s="372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  <c r="U18" s="372"/>
      <c r="V18" s="372"/>
      <c r="W18" s="372"/>
      <c r="X18" s="312"/>
      <c r="Y18" s="312"/>
      <c r="Z18" s="312"/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  <c r="AW18" s="312"/>
      <c r="AX18" s="312"/>
      <c r="AY18" s="312"/>
      <c r="AZ18" s="312"/>
      <c r="BA18" s="312"/>
      <c r="BB18" s="312"/>
      <c r="BC18" s="312"/>
      <c r="BD18" s="312"/>
      <c r="BE18" s="312"/>
      <c r="BF18" s="312"/>
      <c r="BG18" s="312"/>
      <c r="BH18" s="312"/>
    </row>
    <row r="19" spans="1:60" s="316" customFormat="1" ht="52.5" customHeight="1">
      <c r="A19" s="314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78" t="s">
        <v>215</v>
      </c>
      <c r="M19" s="379"/>
      <c r="N19" s="379"/>
      <c r="O19" s="379"/>
      <c r="P19" s="379"/>
      <c r="Q19" s="379"/>
      <c r="R19" s="379"/>
      <c r="S19" s="315"/>
      <c r="T19" s="315"/>
      <c r="U19" s="315"/>
      <c r="V19" s="315"/>
      <c r="W19" s="31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275"/>
      <c r="BD19" s="275"/>
      <c r="BE19" s="275"/>
      <c r="BF19" s="275"/>
      <c r="BG19" s="275"/>
      <c r="BH19" s="275"/>
    </row>
    <row r="20" spans="1:60" s="316" customFormat="1" ht="135" customHeight="1">
      <c r="A20" s="383" t="s">
        <v>324</v>
      </c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  <c r="Q20" s="383"/>
      <c r="R20" s="384"/>
      <c r="S20" s="384"/>
      <c r="T20" s="384"/>
      <c r="U20" s="384"/>
      <c r="V20" s="384"/>
      <c r="W20" s="384"/>
      <c r="X20" s="275"/>
      <c r="Y20" s="275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275"/>
      <c r="BH20" s="275"/>
    </row>
    <row r="21" spans="1:60" s="316" customFormat="1" ht="33" customHeight="1">
      <c r="A21" s="403" t="s">
        <v>213</v>
      </c>
      <c r="B21" s="403"/>
      <c r="C21" s="403"/>
      <c r="D21" s="403"/>
      <c r="E21" s="403"/>
      <c r="F21" s="403"/>
      <c r="G21" s="403"/>
      <c r="H21" s="403"/>
      <c r="I21" s="403"/>
      <c r="J21" s="403"/>
      <c r="K21" s="403"/>
      <c r="L21" s="403"/>
      <c r="M21" s="403"/>
      <c r="N21" s="403"/>
      <c r="O21" s="403"/>
      <c r="P21" s="403"/>
      <c r="Q21" s="403"/>
      <c r="R21" s="404"/>
      <c r="S21" s="404"/>
      <c r="T21" s="404"/>
      <c r="U21" s="404"/>
      <c r="V21" s="404"/>
      <c r="W21" s="404"/>
      <c r="X21" s="275"/>
      <c r="Y21" s="275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5"/>
      <c r="BH21" s="275"/>
    </row>
    <row r="22" spans="1:60" s="316" customFormat="1" ht="42" customHeight="1">
      <c r="A22" s="274"/>
      <c r="B22" s="274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7"/>
      <c r="T22" s="297"/>
      <c r="U22" s="297"/>
      <c r="V22" s="297"/>
      <c r="W22" s="297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275"/>
      <c r="BD22" s="275"/>
      <c r="BE22" s="275"/>
      <c r="BF22" s="275"/>
      <c r="BG22" s="275"/>
      <c r="BH22" s="275"/>
    </row>
    <row r="23" spans="1:60" s="316" customFormat="1" ht="112.5" customHeight="1">
      <c r="A23" s="376" t="s">
        <v>189</v>
      </c>
      <c r="B23" s="376" t="s">
        <v>190</v>
      </c>
      <c r="C23" s="376" t="s">
        <v>191</v>
      </c>
      <c r="D23" s="376" t="s">
        <v>192</v>
      </c>
      <c r="E23" s="376"/>
      <c r="F23" s="376" t="s">
        <v>193</v>
      </c>
      <c r="G23" s="376"/>
      <c r="H23" s="376"/>
      <c r="I23" s="374" t="s">
        <v>194</v>
      </c>
      <c r="J23" s="376" t="s">
        <v>195</v>
      </c>
      <c r="K23" s="376" t="s">
        <v>196</v>
      </c>
      <c r="L23" s="376"/>
      <c r="M23" s="376" t="s">
        <v>197</v>
      </c>
      <c r="N23" s="374" t="s">
        <v>198</v>
      </c>
      <c r="O23" s="376" t="s">
        <v>199</v>
      </c>
      <c r="P23" s="376" t="s">
        <v>186</v>
      </c>
      <c r="Q23" s="376"/>
      <c r="R23" s="376"/>
      <c r="S23" s="376"/>
      <c r="T23" s="376"/>
      <c r="U23" s="376"/>
      <c r="V23" s="376"/>
      <c r="W23" s="376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275"/>
      <c r="BD23" s="275"/>
      <c r="BE23" s="275"/>
      <c r="BF23" s="275"/>
      <c r="BG23" s="275"/>
      <c r="BH23" s="275"/>
    </row>
    <row r="24" spans="1:60" s="316" customFormat="1" ht="51.75" customHeight="1">
      <c r="A24" s="376"/>
      <c r="B24" s="382"/>
      <c r="C24" s="376"/>
      <c r="D24" s="374" t="s">
        <v>200</v>
      </c>
      <c r="E24" s="374" t="s">
        <v>201</v>
      </c>
      <c r="F24" s="374" t="s">
        <v>155</v>
      </c>
      <c r="G24" s="374" t="s">
        <v>202</v>
      </c>
      <c r="H24" s="374" t="s">
        <v>161</v>
      </c>
      <c r="I24" s="381"/>
      <c r="J24" s="376"/>
      <c r="K24" s="376" t="s">
        <v>203</v>
      </c>
      <c r="L24" s="376" t="s">
        <v>204</v>
      </c>
      <c r="M24" s="382"/>
      <c r="N24" s="375"/>
      <c r="O24" s="382"/>
      <c r="P24" s="376" t="s">
        <v>205</v>
      </c>
      <c r="Q24" s="376" t="s">
        <v>186</v>
      </c>
      <c r="R24" s="376"/>
      <c r="S24" s="376"/>
      <c r="T24" s="376" t="s">
        <v>214</v>
      </c>
      <c r="U24" s="376" t="s">
        <v>206</v>
      </c>
      <c r="V24" s="376" t="s">
        <v>207</v>
      </c>
      <c r="W24" s="376" t="s">
        <v>208</v>
      </c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275"/>
      <c r="BD24" s="275"/>
      <c r="BE24" s="275"/>
      <c r="BF24" s="275"/>
      <c r="BG24" s="275"/>
      <c r="BH24" s="275"/>
    </row>
    <row r="25" spans="1:60" s="316" customFormat="1" ht="186" customHeight="1">
      <c r="A25" s="376"/>
      <c r="B25" s="382"/>
      <c r="C25" s="376"/>
      <c r="D25" s="375"/>
      <c r="E25" s="374"/>
      <c r="F25" s="375"/>
      <c r="G25" s="375"/>
      <c r="H25" s="375"/>
      <c r="I25" s="381"/>
      <c r="J25" s="376"/>
      <c r="K25" s="376"/>
      <c r="L25" s="377"/>
      <c r="M25" s="382"/>
      <c r="N25" s="375"/>
      <c r="O25" s="382"/>
      <c r="P25" s="377"/>
      <c r="Q25" s="376" t="s">
        <v>209</v>
      </c>
      <c r="R25" s="376" t="s">
        <v>210</v>
      </c>
      <c r="S25" s="376" t="s">
        <v>211</v>
      </c>
      <c r="T25" s="376"/>
      <c r="U25" s="376"/>
      <c r="V25" s="376"/>
      <c r="W25" s="376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275"/>
      <c r="BD25" s="275"/>
      <c r="BE25" s="275"/>
      <c r="BF25" s="275"/>
      <c r="BG25" s="275"/>
      <c r="BH25" s="275"/>
    </row>
    <row r="26" spans="1:60" s="316" customFormat="1" ht="409.6" customHeight="1">
      <c r="A26" s="376"/>
      <c r="B26" s="382"/>
      <c r="C26" s="376"/>
      <c r="D26" s="375"/>
      <c r="E26" s="374"/>
      <c r="F26" s="375"/>
      <c r="G26" s="375"/>
      <c r="H26" s="375"/>
      <c r="I26" s="381"/>
      <c r="J26" s="376"/>
      <c r="K26" s="376"/>
      <c r="L26" s="377"/>
      <c r="M26" s="382"/>
      <c r="N26" s="375"/>
      <c r="O26" s="382"/>
      <c r="P26" s="377"/>
      <c r="Q26" s="377"/>
      <c r="R26" s="377"/>
      <c r="S26" s="376"/>
      <c r="T26" s="376"/>
      <c r="U26" s="376"/>
      <c r="V26" s="376"/>
      <c r="W26" s="376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275"/>
      <c r="BD26" s="275"/>
      <c r="BE26" s="275"/>
      <c r="BF26" s="275"/>
      <c r="BG26" s="275"/>
      <c r="BH26" s="275"/>
    </row>
    <row r="27" spans="1:60" s="316" customFormat="1" ht="45" customHeight="1">
      <c r="A27" s="237">
        <v>1</v>
      </c>
      <c r="B27" s="237">
        <v>2</v>
      </c>
      <c r="C27" s="237">
        <v>3</v>
      </c>
      <c r="D27" s="237">
        <v>4</v>
      </c>
      <c r="E27" s="237">
        <v>5</v>
      </c>
      <c r="F27" s="237">
        <v>6</v>
      </c>
      <c r="G27" s="237">
        <v>7</v>
      </c>
      <c r="H27" s="237">
        <v>8</v>
      </c>
      <c r="I27" s="237">
        <v>9</v>
      </c>
      <c r="J27" s="237">
        <v>10</v>
      </c>
      <c r="K27" s="237">
        <v>11</v>
      </c>
      <c r="L27" s="237">
        <v>12</v>
      </c>
      <c r="M27" s="237">
        <v>13</v>
      </c>
      <c r="N27" s="237">
        <v>14</v>
      </c>
      <c r="O27" s="237">
        <v>15</v>
      </c>
      <c r="P27" s="237">
        <v>16</v>
      </c>
      <c r="Q27" s="237">
        <v>17</v>
      </c>
      <c r="R27" s="237">
        <v>18</v>
      </c>
      <c r="S27" s="237">
        <v>19</v>
      </c>
      <c r="T27" s="237">
        <v>20</v>
      </c>
      <c r="U27" s="237">
        <v>21</v>
      </c>
      <c r="V27" s="237">
        <v>22</v>
      </c>
      <c r="W27" s="237">
        <v>23</v>
      </c>
      <c r="X27" s="275"/>
      <c r="Y27" s="275"/>
      <c r="Z27" s="275"/>
      <c r="AA27" s="275"/>
      <c r="AB27" s="275"/>
      <c r="AC27" s="275"/>
      <c r="AD27" s="275"/>
      <c r="AE27" s="275"/>
      <c r="AF27" s="275"/>
      <c r="AG27" s="275"/>
      <c r="AH27" s="275"/>
      <c r="AI27" s="275"/>
      <c r="AJ27" s="275"/>
      <c r="AK27" s="275"/>
      <c r="AL27" s="275"/>
      <c r="AM27" s="275"/>
      <c r="AN27" s="275"/>
      <c r="AO27" s="275"/>
      <c r="AP27" s="275"/>
      <c r="AQ27" s="275"/>
      <c r="AR27" s="275"/>
      <c r="AS27" s="275"/>
      <c r="AT27" s="275"/>
      <c r="AU27" s="275"/>
      <c r="AV27" s="275"/>
      <c r="AW27" s="275"/>
      <c r="AX27" s="275"/>
      <c r="AY27" s="275"/>
      <c r="AZ27" s="275"/>
      <c r="BA27" s="275"/>
      <c r="BB27" s="275"/>
      <c r="BC27" s="275"/>
      <c r="BD27" s="275"/>
      <c r="BE27" s="275"/>
      <c r="BF27" s="275"/>
      <c r="BG27" s="275"/>
      <c r="BH27" s="275"/>
    </row>
    <row r="28" spans="1:60" s="316" customFormat="1" ht="328.5" customHeight="1">
      <c r="A28" s="376" t="s">
        <v>272</v>
      </c>
      <c r="B28" s="376"/>
      <c r="C28" s="79" t="s">
        <v>212</v>
      </c>
      <c r="D28" s="79" t="s">
        <v>212</v>
      </c>
      <c r="E28" s="79" t="s">
        <v>212</v>
      </c>
      <c r="F28" s="79" t="s">
        <v>212</v>
      </c>
      <c r="G28" s="79" t="s">
        <v>212</v>
      </c>
      <c r="H28" s="79"/>
      <c r="I28" s="88">
        <v>34953.5</v>
      </c>
      <c r="J28" s="79"/>
      <c r="K28" s="79" t="s">
        <v>212</v>
      </c>
      <c r="L28" s="79" t="s">
        <v>212</v>
      </c>
      <c r="M28" s="79" t="s">
        <v>212</v>
      </c>
      <c r="N28" s="79"/>
      <c r="O28" s="81">
        <f>O35+O37+O54</f>
        <v>51944746.930000015</v>
      </c>
      <c r="P28" s="81">
        <f>P35+P37+P54</f>
        <v>3875454.0699999994</v>
      </c>
      <c r="Q28" s="161"/>
      <c r="R28" s="81">
        <v>0</v>
      </c>
      <c r="S28" s="81">
        <v>0</v>
      </c>
      <c r="T28" s="161"/>
      <c r="U28" s="81"/>
      <c r="V28" s="81">
        <f>V35+V37+V54</f>
        <v>48093414.299999997</v>
      </c>
      <c r="W28" s="79" t="s">
        <v>286</v>
      </c>
      <c r="X28" s="275"/>
      <c r="Y28" s="275"/>
      <c r="Z28" s="275"/>
      <c r="AA28" s="275"/>
      <c r="AB28" s="275"/>
      <c r="AC28" s="275"/>
      <c r="AD28" s="275"/>
      <c r="AE28" s="275"/>
      <c r="AF28" s="275"/>
      <c r="AG28" s="275"/>
      <c r="AH28" s="275"/>
      <c r="AI28" s="275"/>
      <c r="AJ28" s="275"/>
      <c r="AK28" s="275"/>
      <c r="AL28" s="275"/>
      <c r="AM28" s="275"/>
      <c r="AN28" s="275"/>
      <c r="AO28" s="275"/>
      <c r="AP28" s="275"/>
      <c r="AQ28" s="275"/>
      <c r="AR28" s="275"/>
      <c r="AS28" s="275"/>
      <c r="AT28" s="275"/>
      <c r="AU28" s="275"/>
      <c r="AV28" s="275"/>
      <c r="AW28" s="275"/>
      <c r="AX28" s="275"/>
      <c r="AY28" s="275"/>
      <c r="AZ28" s="275"/>
      <c r="BA28" s="275"/>
      <c r="BB28" s="275"/>
      <c r="BC28" s="275"/>
      <c r="BD28" s="275"/>
      <c r="BE28" s="275"/>
      <c r="BF28" s="275"/>
      <c r="BG28" s="275"/>
      <c r="BH28" s="275"/>
    </row>
    <row r="29" spans="1:60" s="316" customFormat="1" ht="194.25" customHeight="1">
      <c r="A29" s="237">
        <v>1</v>
      </c>
      <c r="B29" s="237"/>
      <c r="C29" s="87" t="s">
        <v>277</v>
      </c>
      <c r="D29" s="79">
        <v>1977</v>
      </c>
      <c r="E29" s="79"/>
      <c r="F29" s="79">
        <v>3</v>
      </c>
      <c r="G29" s="79">
        <v>2</v>
      </c>
      <c r="H29" s="79">
        <v>18</v>
      </c>
      <c r="I29" s="79">
        <v>1233.3</v>
      </c>
      <c r="J29" s="81"/>
      <c r="K29" s="79" t="s">
        <v>287</v>
      </c>
      <c r="L29" s="79" t="s">
        <v>285</v>
      </c>
      <c r="M29" s="89">
        <v>12.47</v>
      </c>
      <c r="N29" s="88">
        <v>69.83</v>
      </c>
      <c r="O29" s="192">
        <f t="shared" ref="O29:O34" si="0">P29+V29</f>
        <v>1080882.19</v>
      </c>
      <c r="P29" s="81">
        <v>46415.54</v>
      </c>
      <c r="Q29" s="161">
        <v>0</v>
      </c>
      <c r="R29" s="81">
        <v>0</v>
      </c>
      <c r="S29" s="81">
        <v>0</v>
      </c>
      <c r="T29" s="161">
        <v>0</v>
      </c>
      <c r="U29" s="81">
        <v>0</v>
      </c>
      <c r="V29" s="81">
        <v>1034466.65</v>
      </c>
      <c r="W29" s="79"/>
      <c r="X29" s="275">
        <f>SUM(Q29:W29)</f>
        <v>1034466.65</v>
      </c>
      <c r="Y29" s="275"/>
      <c r="Z29" s="275"/>
      <c r="AA29" s="275"/>
      <c r="AB29" s="275"/>
      <c r="AC29" s="275"/>
      <c r="AD29" s="275"/>
      <c r="AE29" s="275"/>
      <c r="AF29" s="275"/>
      <c r="AG29" s="275"/>
      <c r="AH29" s="275"/>
      <c r="AI29" s="275"/>
      <c r="AJ29" s="275"/>
      <c r="AK29" s="275"/>
      <c r="AL29" s="275"/>
      <c r="AM29" s="275"/>
      <c r="AN29" s="275"/>
      <c r="AO29" s="275"/>
      <c r="AP29" s="275"/>
      <c r="AQ29" s="275"/>
      <c r="AR29" s="275"/>
      <c r="AS29" s="275"/>
      <c r="AT29" s="275"/>
      <c r="AU29" s="275"/>
      <c r="AV29" s="275"/>
      <c r="AW29" s="275"/>
      <c r="AX29" s="275"/>
      <c r="AY29" s="275"/>
      <c r="AZ29" s="275"/>
      <c r="BA29" s="275"/>
      <c r="BB29" s="275"/>
      <c r="BC29" s="275"/>
      <c r="BD29" s="275"/>
      <c r="BE29" s="275"/>
      <c r="BF29" s="275"/>
      <c r="BG29" s="275"/>
      <c r="BH29" s="275"/>
    </row>
    <row r="30" spans="1:60" s="316" customFormat="1" ht="201" customHeight="1">
      <c r="A30" s="237">
        <v>2</v>
      </c>
      <c r="B30" s="237" t="s">
        <v>151</v>
      </c>
      <c r="C30" s="87" t="s">
        <v>278</v>
      </c>
      <c r="D30" s="88">
        <v>1975</v>
      </c>
      <c r="E30" s="79"/>
      <c r="F30" s="88">
        <v>3</v>
      </c>
      <c r="G30" s="88">
        <v>2</v>
      </c>
      <c r="H30" s="88">
        <v>18</v>
      </c>
      <c r="I30" s="88">
        <v>918.3</v>
      </c>
      <c r="J30" s="81"/>
      <c r="K30" s="79" t="s">
        <v>284</v>
      </c>
      <c r="L30" s="79" t="s">
        <v>285</v>
      </c>
      <c r="M30" s="89">
        <v>14.73</v>
      </c>
      <c r="N30" s="88">
        <v>70.290000000000006</v>
      </c>
      <c r="O30" s="192">
        <f t="shared" si="0"/>
        <v>1138110.8500000001</v>
      </c>
      <c r="P30" s="162">
        <v>48878.73</v>
      </c>
      <c r="Q30" s="161">
        <v>0</v>
      </c>
      <c r="R30" s="81">
        <v>0</v>
      </c>
      <c r="S30" s="81">
        <v>0</v>
      </c>
      <c r="T30" s="161">
        <v>0</v>
      </c>
      <c r="U30" s="81">
        <v>0</v>
      </c>
      <c r="V30" s="81">
        <v>1089232.1200000001</v>
      </c>
      <c r="W30" s="79"/>
      <c r="X30" s="275">
        <f>SUM(Q30:W30)</f>
        <v>1089232.1200000001</v>
      </c>
      <c r="Y30" s="275"/>
      <c r="Z30" s="275"/>
      <c r="AA30" s="275"/>
      <c r="AB30" s="275"/>
      <c r="AC30" s="275"/>
      <c r="AD30" s="275"/>
      <c r="AE30" s="275"/>
      <c r="AF30" s="275"/>
      <c r="AG30" s="275"/>
      <c r="AH30" s="275"/>
      <c r="AI30" s="275"/>
      <c r="AJ30" s="275"/>
      <c r="AK30" s="275"/>
      <c r="AL30" s="275"/>
      <c r="AM30" s="275"/>
      <c r="AN30" s="275"/>
      <c r="AO30" s="275"/>
      <c r="AP30" s="275"/>
      <c r="AQ30" s="275"/>
      <c r="AR30" s="275"/>
      <c r="AS30" s="275"/>
      <c r="AT30" s="275"/>
      <c r="AU30" s="275"/>
      <c r="AV30" s="275"/>
      <c r="AW30" s="275"/>
      <c r="AX30" s="275"/>
      <c r="AY30" s="275"/>
      <c r="AZ30" s="275"/>
      <c r="BA30" s="275"/>
      <c r="BB30" s="275"/>
      <c r="BC30" s="275"/>
      <c r="BD30" s="275"/>
      <c r="BE30" s="275"/>
      <c r="BF30" s="275"/>
      <c r="BG30" s="275"/>
      <c r="BH30" s="275"/>
    </row>
    <row r="31" spans="1:60" s="316" customFormat="1" ht="201" customHeight="1">
      <c r="A31" s="237"/>
      <c r="B31" s="237"/>
      <c r="C31" s="87" t="s">
        <v>349</v>
      </c>
      <c r="D31" s="88">
        <v>1990</v>
      </c>
      <c r="E31" s="79"/>
      <c r="F31" s="88"/>
      <c r="G31" s="88"/>
      <c r="H31" s="88"/>
      <c r="I31" s="88"/>
      <c r="J31" s="81"/>
      <c r="K31" s="79" t="s">
        <v>314</v>
      </c>
      <c r="L31" s="79" t="s">
        <v>285</v>
      </c>
      <c r="M31" s="89">
        <v>11.27</v>
      </c>
      <c r="N31" s="88">
        <v>77.59</v>
      </c>
      <c r="O31" s="192">
        <f t="shared" si="0"/>
        <v>2477567.63</v>
      </c>
      <c r="P31" s="162">
        <v>209384.58</v>
      </c>
      <c r="Q31" s="161">
        <v>0</v>
      </c>
      <c r="R31" s="81">
        <v>0</v>
      </c>
      <c r="S31" s="81">
        <v>0</v>
      </c>
      <c r="T31" s="161">
        <v>0</v>
      </c>
      <c r="U31" s="81">
        <v>0</v>
      </c>
      <c r="V31" s="81">
        <v>2268183.0499999998</v>
      </c>
      <c r="W31" s="79"/>
      <c r="X31" s="275"/>
      <c r="Y31" s="275"/>
      <c r="Z31" s="275"/>
      <c r="AA31" s="275"/>
      <c r="AB31" s="275"/>
      <c r="AC31" s="275"/>
      <c r="AD31" s="275"/>
      <c r="AE31" s="275"/>
      <c r="AF31" s="275"/>
      <c r="AG31" s="275"/>
      <c r="AH31" s="275"/>
      <c r="AI31" s="275"/>
      <c r="AJ31" s="275"/>
      <c r="AK31" s="275"/>
      <c r="AL31" s="275"/>
      <c r="AM31" s="275"/>
      <c r="AN31" s="275"/>
      <c r="AO31" s="275"/>
      <c r="AP31" s="275"/>
      <c r="AQ31" s="275"/>
      <c r="AR31" s="275"/>
      <c r="AS31" s="275"/>
      <c r="AT31" s="275"/>
      <c r="AU31" s="275"/>
      <c r="AV31" s="275"/>
      <c r="AW31" s="275"/>
      <c r="AX31" s="275"/>
      <c r="AY31" s="275"/>
      <c r="AZ31" s="275"/>
      <c r="BA31" s="275"/>
      <c r="BB31" s="275"/>
      <c r="BC31" s="275"/>
      <c r="BD31" s="275"/>
      <c r="BE31" s="275"/>
      <c r="BF31" s="275"/>
      <c r="BG31" s="275"/>
      <c r="BH31" s="275"/>
    </row>
    <row r="32" spans="1:60" s="316" customFormat="1" ht="219" customHeight="1">
      <c r="A32" s="237">
        <v>3</v>
      </c>
      <c r="B32" s="237"/>
      <c r="C32" s="87" t="s">
        <v>279</v>
      </c>
      <c r="D32" s="88">
        <v>1982</v>
      </c>
      <c r="E32" s="79"/>
      <c r="F32" s="88">
        <v>3</v>
      </c>
      <c r="G32" s="88">
        <v>2</v>
      </c>
      <c r="H32" s="88">
        <v>18</v>
      </c>
      <c r="I32" s="88">
        <v>923.6</v>
      </c>
      <c r="J32" s="81"/>
      <c r="K32" s="79" t="s">
        <v>284</v>
      </c>
      <c r="L32" s="79" t="s">
        <v>285</v>
      </c>
      <c r="M32" s="89">
        <v>14.73</v>
      </c>
      <c r="N32" s="88">
        <v>79.64</v>
      </c>
      <c r="O32" s="192">
        <f t="shared" si="0"/>
        <v>1275687.45</v>
      </c>
      <c r="P32" s="81">
        <v>54784.27</v>
      </c>
      <c r="Q32" s="161">
        <v>0</v>
      </c>
      <c r="R32" s="81">
        <v>0</v>
      </c>
      <c r="S32" s="81">
        <v>0</v>
      </c>
      <c r="T32" s="161">
        <v>0</v>
      </c>
      <c r="U32" s="81">
        <v>0</v>
      </c>
      <c r="V32" s="81">
        <v>1220903.18</v>
      </c>
      <c r="W32" s="79"/>
      <c r="X32" s="275">
        <f>SUM(Q32:W32)</f>
        <v>1220903.18</v>
      </c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275"/>
      <c r="BD32" s="275"/>
      <c r="BE32" s="275"/>
      <c r="BF32" s="275"/>
      <c r="BG32" s="275"/>
      <c r="BH32" s="275"/>
    </row>
    <row r="33" spans="1:60" s="316" customFormat="1" ht="220.5" customHeight="1">
      <c r="A33" s="237">
        <v>4</v>
      </c>
      <c r="B33" s="237"/>
      <c r="C33" s="87" t="s">
        <v>280</v>
      </c>
      <c r="D33" s="88">
        <v>1975</v>
      </c>
      <c r="E33" s="79"/>
      <c r="F33" s="88">
        <v>3</v>
      </c>
      <c r="G33" s="88">
        <v>2</v>
      </c>
      <c r="H33" s="88">
        <v>18</v>
      </c>
      <c r="I33" s="88">
        <v>918.4</v>
      </c>
      <c r="J33" s="81"/>
      <c r="K33" s="79" t="s">
        <v>284</v>
      </c>
      <c r="L33" s="79" t="s">
        <v>285</v>
      </c>
      <c r="M33" s="89">
        <v>11.9</v>
      </c>
      <c r="N33" s="88">
        <v>74.290000000000006</v>
      </c>
      <c r="O33" s="192">
        <f t="shared" si="0"/>
        <v>1186607.24</v>
      </c>
      <c r="P33" s="81">
        <v>50960.23</v>
      </c>
      <c r="Q33" s="161">
        <v>0</v>
      </c>
      <c r="R33" s="81">
        <v>0</v>
      </c>
      <c r="S33" s="81">
        <v>0</v>
      </c>
      <c r="T33" s="161">
        <v>0</v>
      </c>
      <c r="U33" s="81">
        <v>0</v>
      </c>
      <c r="V33" s="81">
        <v>1135647.01</v>
      </c>
      <c r="W33" s="79"/>
      <c r="X33" s="275">
        <f>SUM(Q33:W33)</f>
        <v>1135647.01</v>
      </c>
      <c r="Y33" s="275"/>
      <c r="Z33" s="275"/>
      <c r="AA33" s="275"/>
      <c r="AB33" s="275"/>
      <c r="AC33" s="275"/>
      <c r="AD33" s="275"/>
      <c r="AE33" s="275"/>
      <c r="AF33" s="275"/>
      <c r="AG33" s="275"/>
      <c r="AH33" s="275"/>
      <c r="AI33" s="275"/>
      <c r="AJ33" s="275"/>
      <c r="AK33" s="275"/>
      <c r="AL33" s="275"/>
      <c r="AM33" s="275"/>
      <c r="AN33" s="275"/>
      <c r="AO33" s="275"/>
      <c r="AP33" s="275"/>
      <c r="AQ33" s="275"/>
      <c r="AR33" s="275"/>
      <c r="AS33" s="275"/>
      <c r="AT33" s="275"/>
      <c r="AU33" s="275"/>
      <c r="AV33" s="275"/>
      <c r="AW33" s="275"/>
      <c r="AX33" s="275"/>
      <c r="AY33" s="275"/>
      <c r="AZ33" s="275"/>
      <c r="BA33" s="275"/>
      <c r="BB33" s="275"/>
      <c r="BC33" s="275"/>
      <c r="BD33" s="275"/>
      <c r="BE33" s="275"/>
      <c r="BF33" s="275"/>
      <c r="BG33" s="275"/>
      <c r="BH33" s="275"/>
    </row>
    <row r="34" spans="1:60" s="316" customFormat="1" ht="220.5" customHeight="1">
      <c r="A34" s="237"/>
      <c r="B34" s="237"/>
      <c r="C34" s="87" t="s">
        <v>281</v>
      </c>
      <c r="D34" s="88">
        <v>1975</v>
      </c>
      <c r="E34" s="79"/>
      <c r="F34" s="88">
        <v>3</v>
      </c>
      <c r="G34" s="88">
        <v>2</v>
      </c>
      <c r="H34" s="88">
        <v>18</v>
      </c>
      <c r="I34" s="88">
        <v>1295</v>
      </c>
      <c r="J34" s="81"/>
      <c r="K34" s="79" t="s">
        <v>284</v>
      </c>
      <c r="L34" s="79" t="s">
        <v>285</v>
      </c>
      <c r="M34" s="89">
        <v>9.9700000000000006</v>
      </c>
      <c r="N34" s="88">
        <v>68.680000000000007</v>
      </c>
      <c r="O34" s="192">
        <f t="shared" si="0"/>
        <v>1434805.02</v>
      </c>
      <c r="P34" s="81">
        <v>61617.91</v>
      </c>
      <c r="Q34" s="161">
        <v>0</v>
      </c>
      <c r="R34" s="81">
        <v>0</v>
      </c>
      <c r="S34" s="81">
        <v>0</v>
      </c>
      <c r="T34" s="161">
        <v>0</v>
      </c>
      <c r="U34" s="81">
        <v>0</v>
      </c>
      <c r="V34" s="81">
        <v>1373187.11</v>
      </c>
      <c r="W34" s="79"/>
      <c r="X34" s="275"/>
      <c r="Y34" s="275"/>
      <c r="Z34" s="275"/>
      <c r="AA34" s="275"/>
      <c r="AB34" s="275"/>
      <c r="AC34" s="275"/>
      <c r="AD34" s="275"/>
      <c r="AE34" s="275"/>
      <c r="AF34" s="275"/>
      <c r="AG34" s="275"/>
      <c r="AH34" s="275"/>
      <c r="AI34" s="275"/>
      <c r="AJ34" s="275"/>
      <c r="AK34" s="275"/>
      <c r="AL34" s="275"/>
      <c r="AM34" s="275"/>
      <c r="AN34" s="275"/>
      <c r="AO34" s="275"/>
      <c r="AP34" s="275"/>
      <c r="AQ34" s="275"/>
      <c r="AR34" s="275"/>
      <c r="AS34" s="275"/>
      <c r="AT34" s="275"/>
      <c r="AU34" s="275"/>
      <c r="AV34" s="275"/>
      <c r="AW34" s="275"/>
      <c r="AX34" s="275"/>
      <c r="AY34" s="275"/>
      <c r="AZ34" s="275"/>
      <c r="BA34" s="275"/>
      <c r="BB34" s="275"/>
      <c r="BC34" s="275"/>
      <c r="BD34" s="275"/>
      <c r="BE34" s="275"/>
      <c r="BF34" s="275"/>
      <c r="BG34" s="275"/>
      <c r="BH34" s="275"/>
    </row>
    <row r="35" spans="1:60" s="316" customFormat="1" ht="220.5" customHeight="1">
      <c r="A35" s="376" t="s">
        <v>355</v>
      </c>
      <c r="B35" s="376"/>
      <c r="C35" s="376"/>
      <c r="D35" s="88"/>
      <c r="E35" s="79"/>
      <c r="F35" s="88"/>
      <c r="G35" s="88"/>
      <c r="H35" s="88"/>
      <c r="I35" s="88"/>
      <c r="J35" s="81"/>
      <c r="K35" s="79"/>
      <c r="L35" s="79"/>
      <c r="M35" s="89"/>
      <c r="N35" s="88"/>
      <c r="O35" s="162">
        <f>O29+O30+O31+O32+O33+O34</f>
        <v>8593660.3800000008</v>
      </c>
      <c r="P35" s="162">
        <f t="shared" ref="P35:U35" si="1">P29+P30+P31+P32+P33+P34</f>
        <v>472041.26</v>
      </c>
      <c r="Q35" s="162">
        <f t="shared" si="1"/>
        <v>0</v>
      </c>
      <c r="R35" s="162">
        <f t="shared" si="1"/>
        <v>0</v>
      </c>
      <c r="S35" s="162">
        <f t="shared" si="1"/>
        <v>0</v>
      </c>
      <c r="T35" s="162">
        <f t="shared" si="1"/>
        <v>0</v>
      </c>
      <c r="U35" s="162">
        <f t="shared" si="1"/>
        <v>0</v>
      </c>
      <c r="V35" s="81">
        <f>O35-P35</f>
        <v>8121619.120000001</v>
      </c>
      <c r="W35" s="79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  <c r="AH35" s="275"/>
      <c r="AI35" s="275"/>
      <c r="AJ35" s="275"/>
      <c r="AK35" s="275"/>
      <c r="AL35" s="275"/>
      <c r="AM35" s="275"/>
      <c r="AN35" s="275"/>
      <c r="AO35" s="275"/>
      <c r="AP35" s="275"/>
      <c r="AQ35" s="275"/>
      <c r="AR35" s="275"/>
      <c r="AS35" s="275"/>
      <c r="AT35" s="275"/>
      <c r="AU35" s="275"/>
      <c r="AV35" s="275"/>
      <c r="AW35" s="275"/>
      <c r="AX35" s="275"/>
      <c r="AY35" s="275"/>
      <c r="AZ35" s="275"/>
      <c r="BA35" s="275"/>
      <c r="BB35" s="275"/>
      <c r="BC35" s="275"/>
      <c r="BD35" s="275"/>
      <c r="BE35" s="275"/>
      <c r="BF35" s="275"/>
      <c r="BG35" s="275"/>
      <c r="BH35" s="275"/>
    </row>
    <row r="36" spans="1:60" s="316" customFormat="1" ht="271.5" customHeight="1">
      <c r="A36" s="237">
        <v>5</v>
      </c>
      <c r="B36" s="194"/>
      <c r="C36" s="197" t="s">
        <v>353</v>
      </c>
      <c r="D36" s="198">
        <v>1983</v>
      </c>
      <c r="E36" s="198"/>
      <c r="F36" s="198">
        <v>3</v>
      </c>
      <c r="G36" s="198">
        <v>3</v>
      </c>
      <c r="H36" s="198">
        <v>24</v>
      </c>
      <c r="I36" s="198">
        <v>1305.3</v>
      </c>
      <c r="J36" s="198"/>
      <c r="K36" s="180" t="s">
        <v>284</v>
      </c>
      <c r="L36" s="180" t="s">
        <v>285</v>
      </c>
      <c r="M36" s="198">
        <v>9.24</v>
      </c>
      <c r="N36" s="198">
        <v>76.239999999999995</v>
      </c>
      <c r="O36" s="200">
        <f>P36+V36</f>
        <v>1880382.72</v>
      </c>
      <c r="P36" s="198">
        <v>160715.82999999999</v>
      </c>
      <c r="Q36" s="199">
        <v>0</v>
      </c>
      <c r="R36" s="162">
        <v>0</v>
      </c>
      <c r="S36" s="162">
        <v>0</v>
      </c>
      <c r="T36" s="199">
        <v>0</v>
      </c>
      <c r="U36" s="162">
        <v>0</v>
      </c>
      <c r="V36" s="162">
        <v>1719666.89</v>
      </c>
      <c r="W36" s="198"/>
      <c r="X36" s="317">
        <f>SUM(Q34:W34)</f>
        <v>1373187.11</v>
      </c>
      <c r="Y36" s="317"/>
      <c r="Z36" s="275"/>
      <c r="AA36" s="275"/>
      <c r="AB36" s="275"/>
      <c r="AC36" s="275"/>
      <c r="AD36" s="275"/>
      <c r="AE36" s="275"/>
      <c r="AF36" s="275"/>
      <c r="AG36" s="275"/>
      <c r="AH36" s="275"/>
      <c r="AI36" s="275"/>
      <c r="AJ36" s="275"/>
      <c r="AK36" s="275"/>
      <c r="AL36" s="275"/>
      <c r="AM36" s="275"/>
      <c r="AN36" s="275"/>
      <c r="AO36" s="275"/>
      <c r="AP36" s="275"/>
      <c r="AQ36" s="275"/>
      <c r="AR36" s="275"/>
      <c r="AS36" s="275"/>
      <c r="AT36" s="275"/>
      <c r="AU36" s="275"/>
      <c r="AV36" s="275"/>
      <c r="AW36" s="275"/>
      <c r="AX36" s="275"/>
      <c r="AY36" s="275"/>
      <c r="AZ36" s="275"/>
      <c r="BA36" s="275"/>
      <c r="BB36" s="275"/>
      <c r="BC36" s="275"/>
      <c r="BD36" s="275"/>
      <c r="BE36" s="275"/>
      <c r="BF36" s="275"/>
      <c r="BG36" s="275"/>
      <c r="BH36" s="275"/>
    </row>
    <row r="37" spans="1:60" s="316" customFormat="1" ht="220.5" customHeight="1">
      <c r="A37" s="376" t="s">
        <v>356</v>
      </c>
      <c r="B37" s="376"/>
      <c r="C37" s="376"/>
      <c r="D37" s="88"/>
      <c r="E37" s="79"/>
      <c r="F37" s="88"/>
      <c r="G37" s="88"/>
      <c r="H37" s="88"/>
      <c r="I37" s="88"/>
      <c r="J37" s="81"/>
      <c r="K37" s="79"/>
      <c r="L37" s="79"/>
      <c r="M37" s="89"/>
      <c r="N37" s="88"/>
      <c r="O37" s="200">
        <f>P37+V37</f>
        <v>1880382.72</v>
      </c>
      <c r="P37" s="198">
        <v>160715.82999999999</v>
      </c>
      <c r="Q37" s="199">
        <v>0</v>
      </c>
      <c r="R37" s="162">
        <v>0</v>
      </c>
      <c r="S37" s="162">
        <v>0</v>
      </c>
      <c r="T37" s="199">
        <v>0</v>
      </c>
      <c r="U37" s="162">
        <v>0</v>
      </c>
      <c r="V37" s="162">
        <v>1719666.89</v>
      </c>
      <c r="W37" s="198"/>
      <c r="X37" s="275"/>
      <c r="Y37" s="275"/>
      <c r="Z37" s="275"/>
      <c r="AA37" s="275"/>
      <c r="AB37" s="275"/>
      <c r="AC37" s="275"/>
      <c r="AD37" s="275"/>
      <c r="AE37" s="275"/>
      <c r="AF37" s="275"/>
      <c r="AG37" s="275"/>
      <c r="AH37" s="275"/>
      <c r="AI37" s="275"/>
      <c r="AJ37" s="275"/>
      <c r="AK37" s="275"/>
      <c r="AL37" s="275"/>
      <c r="AM37" s="275"/>
      <c r="AN37" s="275"/>
      <c r="AO37" s="275"/>
      <c r="AP37" s="275"/>
      <c r="AQ37" s="275"/>
      <c r="AR37" s="275"/>
      <c r="AS37" s="275"/>
      <c r="AT37" s="275"/>
      <c r="AU37" s="275"/>
      <c r="AV37" s="275"/>
      <c r="AW37" s="275"/>
      <c r="AX37" s="275"/>
      <c r="AY37" s="275"/>
      <c r="AZ37" s="275"/>
      <c r="BA37" s="275"/>
      <c r="BB37" s="275"/>
      <c r="BC37" s="275"/>
      <c r="BD37" s="275"/>
      <c r="BE37" s="275"/>
      <c r="BF37" s="275"/>
      <c r="BG37" s="275"/>
      <c r="BH37" s="275"/>
    </row>
    <row r="38" spans="1:60" s="316" customFormat="1" ht="328.5" customHeight="1">
      <c r="A38" s="238">
        <v>1</v>
      </c>
      <c r="B38" s="238"/>
      <c r="C38" s="235" t="s">
        <v>295</v>
      </c>
      <c r="D38" s="79" t="s">
        <v>364</v>
      </c>
      <c r="E38" s="79"/>
      <c r="F38" s="88">
        <v>3</v>
      </c>
      <c r="G38" s="88">
        <v>3</v>
      </c>
      <c r="H38" s="88">
        <v>36</v>
      </c>
      <c r="I38" s="88">
        <v>1826.1</v>
      </c>
      <c r="J38" s="81">
        <v>0</v>
      </c>
      <c r="K38" s="79" t="s">
        <v>314</v>
      </c>
      <c r="L38" s="79" t="s">
        <v>285</v>
      </c>
      <c r="M38" s="89">
        <v>22.03</v>
      </c>
      <c r="N38" s="88">
        <v>64.099999999999994</v>
      </c>
      <c r="O38" s="193">
        <v>1464810.48</v>
      </c>
      <c r="P38" s="81">
        <v>74253.39</v>
      </c>
      <c r="Q38" s="161">
        <v>0</v>
      </c>
      <c r="R38" s="81">
        <v>0</v>
      </c>
      <c r="S38" s="81">
        <v>0</v>
      </c>
      <c r="T38" s="161">
        <v>0</v>
      </c>
      <c r="U38" s="81"/>
      <c r="V38" s="81">
        <v>1414678.53</v>
      </c>
      <c r="W38" s="88">
        <v>0</v>
      </c>
      <c r="X38" s="275">
        <f t="shared" ref="X38:X47" si="2">SUM(Q38:W38)</f>
        <v>1414678.53</v>
      </c>
      <c r="Y38" s="275"/>
      <c r="Z38" s="275"/>
      <c r="AA38" s="275"/>
      <c r="AB38" s="275"/>
      <c r="AC38" s="275"/>
      <c r="AD38" s="275"/>
      <c r="AE38" s="275"/>
      <c r="AF38" s="275"/>
      <c r="AG38" s="275"/>
      <c r="AH38" s="275"/>
      <c r="AI38" s="275"/>
      <c r="AJ38" s="275"/>
      <c r="AK38" s="275"/>
      <c r="AL38" s="275"/>
      <c r="AM38" s="275"/>
      <c r="AN38" s="275"/>
      <c r="AO38" s="275"/>
      <c r="AP38" s="275"/>
      <c r="AQ38" s="275"/>
      <c r="AR38" s="275"/>
      <c r="AS38" s="275"/>
      <c r="AT38" s="275"/>
      <c r="AU38" s="275"/>
      <c r="AV38" s="275"/>
      <c r="AW38" s="275"/>
      <c r="AX38" s="275"/>
      <c r="AY38" s="275"/>
      <c r="AZ38" s="275"/>
      <c r="BA38" s="275"/>
      <c r="BB38" s="275"/>
      <c r="BC38" s="275"/>
      <c r="BD38" s="275"/>
      <c r="BE38" s="275"/>
      <c r="BF38" s="275"/>
      <c r="BG38" s="275"/>
      <c r="BH38" s="275"/>
    </row>
    <row r="39" spans="1:60" s="316" customFormat="1" ht="304.5" customHeight="1">
      <c r="A39" s="237">
        <v>2</v>
      </c>
      <c r="B39" s="237"/>
      <c r="C39" s="235" t="s">
        <v>296</v>
      </c>
      <c r="D39" s="79" t="s">
        <v>365</v>
      </c>
      <c r="E39" s="79"/>
      <c r="F39" s="88">
        <v>3</v>
      </c>
      <c r="G39" s="88">
        <v>3</v>
      </c>
      <c r="H39" s="88">
        <v>36</v>
      </c>
      <c r="I39" s="88">
        <v>1826.1</v>
      </c>
      <c r="J39" s="81"/>
      <c r="K39" s="79" t="s">
        <v>314</v>
      </c>
      <c r="L39" s="79" t="s">
        <v>285</v>
      </c>
      <c r="M39" s="89">
        <v>22.87</v>
      </c>
      <c r="N39" s="88">
        <v>66.709999999999994</v>
      </c>
      <c r="O39" s="162">
        <f>P39+V39</f>
        <v>1729980.2</v>
      </c>
      <c r="P39" s="81">
        <v>75314.39</v>
      </c>
      <c r="Q39" s="161">
        <v>0</v>
      </c>
      <c r="R39" s="81">
        <v>0</v>
      </c>
      <c r="S39" s="81">
        <v>0</v>
      </c>
      <c r="T39" s="161">
        <v>0</v>
      </c>
      <c r="U39" s="81"/>
      <c r="V39" s="81">
        <v>1654665.81</v>
      </c>
      <c r="W39" s="88">
        <v>0</v>
      </c>
      <c r="X39" s="275">
        <f t="shared" si="2"/>
        <v>1654665.81</v>
      </c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5"/>
      <c r="AO39" s="275"/>
      <c r="AP39" s="275"/>
      <c r="AQ39" s="275"/>
      <c r="AR39" s="275"/>
      <c r="AS39" s="275"/>
      <c r="AT39" s="275"/>
      <c r="AU39" s="275"/>
      <c r="AV39" s="275"/>
      <c r="AW39" s="275"/>
      <c r="AX39" s="275"/>
      <c r="AY39" s="275"/>
      <c r="AZ39" s="275"/>
      <c r="BA39" s="275"/>
      <c r="BB39" s="275"/>
      <c r="BC39" s="275"/>
      <c r="BD39" s="275"/>
      <c r="BE39" s="275"/>
      <c r="BF39" s="275"/>
      <c r="BG39" s="275"/>
      <c r="BH39" s="275"/>
    </row>
    <row r="40" spans="1:60" s="316" customFormat="1" ht="304.5" customHeight="1">
      <c r="A40" s="237">
        <v>3</v>
      </c>
      <c r="B40" s="237"/>
      <c r="C40" s="179" t="s">
        <v>352</v>
      </c>
      <c r="D40" s="79" t="s">
        <v>363</v>
      </c>
      <c r="E40" s="79"/>
      <c r="F40" s="88">
        <v>9</v>
      </c>
      <c r="G40" s="88">
        <v>7</v>
      </c>
      <c r="H40" s="88">
        <v>252</v>
      </c>
      <c r="I40" s="88">
        <v>14450.8</v>
      </c>
      <c r="J40" s="81"/>
      <c r="K40" s="79" t="s">
        <v>319</v>
      </c>
      <c r="L40" s="79" t="s">
        <v>285</v>
      </c>
      <c r="M40" s="89">
        <v>11.62</v>
      </c>
      <c r="N40" s="88">
        <v>78.41</v>
      </c>
      <c r="O40" s="162">
        <f>P40+V40</f>
        <v>16805388.620000001</v>
      </c>
      <c r="P40" s="81">
        <v>1814047.43</v>
      </c>
      <c r="Q40" s="161">
        <v>0</v>
      </c>
      <c r="R40" s="81">
        <v>0</v>
      </c>
      <c r="S40" s="81">
        <v>0</v>
      </c>
      <c r="T40" s="161">
        <v>0</v>
      </c>
      <c r="U40" s="81">
        <v>0</v>
      </c>
      <c r="V40" s="81">
        <v>14991341.189999999</v>
      </c>
      <c r="W40" s="88">
        <v>4000000</v>
      </c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5"/>
      <c r="AQ40" s="275"/>
      <c r="AR40" s="275"/>
      <c r="AS40" s="275"/>
      <c r="AT40" s="275"/>
      <c r="AU40" s="275"/>
      <c r="AV40" s="275"/>
      <c r="AW40" s="275"/>
      <c r="AX40" s="275"/>
      <c r="AY40" s="275"/>
      <c r="AZ40" s="275"/>
      <c r="BA40" s="275"/>
      <c r="BB40" s="275"/>
      <c r="BC40" s="275"/>
      <c r="BD40" s="275"/>
      <c r="BE40" s="275"/>
      <c r="BF40" s="275"/>
      <c r="BG40" s="275"/>
      <c r="BH40" s="275"/>
    </row>
    <row r="41" spans="1:60" s="316" customFormat="1" ht="322.5" customHeight="1">
      <c r="A41" s="237">
        <v>4</v>
      </c>
      <c r="B41" s="237"/>
      <c r="C41" s="235" t="s">
        <v>297</v>
      </c>
      <c r="D41" s="79" t="s">
        <v>366</v>
      </c>
      <c r="E41" s="79"/>
      <c r="F41" s="88">
        <v>2</v>
      </c>
      <c r="G41" s="88">
        <v>4</v>
      </c>
      <c r="H41" s="88">
        <v>16</v>
      </c>
      <c r="I41" s="88">
        <v>1297.4000000000001</v>
      </c>
      <c r="J41" s="81"/>
      <c r="K41" s="79" t="s">
        <v>315</v>
      </c>
      <c r="L41" s="79" t="s">
        <v>285</v>
      </c>
      <c r="M41" s="89">
        <v>30.33</v>
      </c>
      <c r="N41" s="88">
        <v>75.23</v>
      </c>
      <c r="O41" s="194">
        <v>1130465.28</v>
      </c>
      <c r="P41" s="81">
        <v>53817.68</v>
      </c>
      <c r="Q41" s="161">
        <v>0</v>
      </c>
      <c r="R41" s="81">
        <v>0</v>
      </c>
      <c r="S41" s="81">
        <v>0</v>
      </c>
      <c r="T41" s="161">
        <v>0</v>
      </c>
      <c r="U41" s="81"/>
      <c r="V41" s="81">
        <f t="shared" ref="V41:V53" si="3">O41-P41</f>
        <v>1076647.6000000001</v>
      </c>
      <c r="W41" s="88">
        <v>0</v>
      </c>
      <c r="X41" s="275">
        <f t="shared" si="2"/>
        <v>1076647.6000000001</v>
      </c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5"/>
      <c r="AM41" s="275"/>
      <c r="AN41" s="275"/>
      <c r="AO41" s="275"/>
      <c r="AP41" s="275"/>
      <c r="AQ41" s="275"/>
      <c r="AR41" s="275"/>
      <c r="AS41" s="275"/>
      <c r="AT41" s="275"/>
      <c r="AU41" s="275"/>
      <c r="AV41" s="275"/>
      <c r="AW41" s="275"/>
      <c r="AX41" s="275"/>
      <c r="AY41" s="275"/>
      <c r="AZ41" s="275"/>
      <c r="BA41" s="275"/>
      <c r="BB41" s="275"/>
      <c r="BC41" s="275"/>
      <c r="BD41" s="275"/>
      <c r="BE41" s="275"/>
      <c r="BF41" s="275"/>
      <c r="BG41" s="275"/>
      <c r="BH41" s="275"/>
    </row>
    <row r="42" spans="1:60" s="316" customFormat="1" ht="211.5" customHeight="1">
      <c r="A42" s="237">
        <v>5</v>
      </c>
      <c r="B42" s="237"/>
      <c r="C42" s="235" t="s">
        <v>298</v>
      </c>
      <c r="D42" s="79" t="s">
        <v>367</v>
      </c>
      <c r="E42" s="79"/>
      <c r="F42" s="88">
        <v>5</v>
      </c>
      <c r="G42" s="88">
        <v>6</v>
      </c>
      <c r="H42" s="88">
        <v>97</v>
      </c>
      <c r="I42" s="88">
        <v>5823.8</v>
      </c>
      <c r="J42" s="81"/>
      <c r="K42" s="79" t="s">
        <v>316</v>
      </c>
      <c r="L42" s="79" t="s">
        <v>285</v>
      </c>
      <c r="M42" s="89">
        <v>29.77</v>
      </c>
      <c r="N42" s="88">
        <v>78.17</v>
      </c>
      <c r="O42" s="194">
        <v>4678242.01</v>
      </c>
      <c r="P42" s="81">
        <v>261665.31</v>
      </c>
      <c r="Q42" s="161">
        <v>0</v>
      </c>
      <c r="R42" s="81">
        <v>0</v>
      </c>
      <c r="S42" s="81">
        <v>0</v>
      </c>
      <c r="T42" s="161">
        <v>0</v>
      </c>
      <c r="U42" s="81"/>
      <c r="V42" s="81">
        <f t="shared" si="3"/>
        <v>4416576.7</v>
      </c>
      <c r="W42" s="88">
        <v>0</v>
      </c>
      <c r="X42" s="275">
        <f t="shared" si="2"/>
        <v>4416576.7</v>
      </c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5"/>
      <c r="AL42" s="275"/>
      <c r="AM42" s="275"/>
      <c r="AN42" s="275"/>
      <c r="AO42" s="275"/>
      <c r="AP42" s="275"/>
      <c r="AQ42" s="275"/>
      <c r="AR42" s="275"/>
      <c r="AS42" s="275"/>
      <c r="AT42" s="275"/>
      <c r="AU42" s="275"/>
      <c r="AV42" s="275"/>
      <c r="AW42" s="275"/>
      <c r="AX42" s="275"/>
      <c r="AY42" s="275"/>
      <c r="AZ42" s="275"/>
      <c r="BA42" s="275"/>
      <c r="BB42" s="275"/>
      <c r="BC42" s="275"/>
      <c r="BD42" s="275"/>
      <c r="BE42" s="275"/>
      <c r="BF42" s="275"/>
      <c r="BG42" s="275"/>
      <c r="BH42" s="275"/>
    </row>
    <row r="43" spans="1:60" s="316" customFormat="1" ht="241.5" customHeight="1">
      <c r="A43" s="237">
        <v>6</v>
      </c>
      <c r="B43" s="237"/>
      <c r="C43" s="235" t="s">
        <v>299</v>
      </c>
      <c r="D43" s="79" t="s">
        <v>368</v>
      </c>
      <c r="E43" s="79"/>
      <c r="F43" s="88">
        <v>4</v>
      </c>
      <c r="G43" s="88">
        <v>4</v>
      </c>
      <c r="H43" s="88">
        <v>32</v>
      </c>
      <c r="I43" s="88">
        <v>2013.6</v>
      </c>
      <c r="J43" s="81"/>
      <c r="K43" s="79" t="s">
        <v>314</v>
      </c>
      <c r="L43" s="79" t="s">
        <v>285</v>
      </c>
      <c r="M43" s="89">
        <v>19.670000000000002</v>
      </c>
      <c r="N43" s="88">
        <v>79.790000000000006</v>
      </c>
      <c r="O43" s="193">
        <v>1636041.96</v>
      </c>
      <c r="P43" s="81">
        <v>113425</v>
      </c>
      <c r="Q43" s="161">
        <v>0</v>
      </c>
      <c r="R43" s="81">
        <v>0</v>
      </c>
      <c r="S43" s="81">
        <v>0</v>
      </c>
      <c r="T43" s="161">
        <v>0</v>
      </c>
      <c r="U43" s="81"/>
      <c r="V43" s="81">
        <f t="shared" si="3"/>
        <v>1522616.96</v>
      </c>
      <c r="W43" s="88">
        <v>0</v>
      </c>
      <c r="X43" s="275">
        <f t="shared" si="2"/>
        <v>1522616.96</v>
      </c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  <c r="AP43" s="275"/>
      <c r="AQ43" s="275"/>
      <c r="AR43" s="275"/>
      <c r="AS43" s="275"/>
      <c r="AT43" s="275"/>
      <c r="AU43" s="275"/>
      <c r="AV43" s="275"/>
      <c r="AW43" s="275"/>
      <c r="AX43" s="275"/>
      <c r="AY43" s="275"/>
      <c r="AZ43" s="275"/>
      <c r="BA43" s="275"/>
      <c r="BB43" s="275"/>
      <c r="BC43" s="275"/>
      <c r="BD43" s="275"/>
      <c r="BE43" s="275"/>
      <c r="BF43" s="275"/>
      <c r="BG43" s="275"/>
      <c r="BH43" s="275"/>
    </row>
    <row r="44" spans="1:60" s="316" customFormat="1" ht="220.5" customHeight="1">
      <c r="A44" s="237">
        <v>7</v>
      </c>
      <c r="B44" s="237"/>
      <c r="C44" s="235" t="s">
        <v>300</v>
      </c>
      <c r="D44" s="79" t="s">
        <v>369</v>
      </c>
      <c r="E44" s="79"/>
      <c r="F44" s="88">
        <v>5</v>
      </c>
      <c r="G44" s="88">
        <v>4</v>
      </c>
      <c r="H44" s="88">
        <v>61</v>
      </c>
      <c r="I44" s="88">
        <v>3853.9</v>
      </c>
      <c r="J44" s="81"/>
      <c r="K44" s="79" t="s">
        <v>317</v>
      </c>
      <c r="L44" s="79" t="s">
        <v>285</v>
      </c>
      <c r="M44" s="89">
        <v>15.6</v>
      </c>
      <c r="N44" s="88">
        <v>75.89</v>
      </c>
      <c r="O44" s="194">
        <v>1950820.13</v>
      </c>
      <c r="P44" s="81">
        <v>145373.13</v>
      </c>
      <c r="Q44" s="161">
        <v>0</v>
      </c>
      <c r="R44" s="81">
        <v>0</v>
      </c>
      <c r="S44" s="81">
        <v>0</v>
      </c>
      <c r="T44" s="161">
        <v>0</v>
      </c>
      <c r="U44" s="81"/>
      <c r="V44" s="81">
        <f t="shared" si="3"/>
        <v>1805447</v>
      </c>
      <c r="W44" s="88">
        <v>0</v>
      </c>
      <c r="X44" s="275">
        <f t="shared" si="2"/>
        <v>1805447</v>
      </c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5"/>
      <c r="AM44" s="275"/>
      <c r="AN44" s="275"/>
      <c r="AO44" s="275"/>
      <c r="AP44" s="275"/>
      <c r="AQ44" s="275"/>
      <c r="AR44" s="275"/>
      <c r="AS44" s="275"/>
      <c r="AT44" s="275"/>
      <c r="AU44" s="275"/>
      <c r="AV44" s="275"/>
      <c r="AW44" s="275"/>
      <c r="AX44" s="275"/>
      <c r="AY44" s="275"/>
      <c r="AZ44" s="275"/>
      <c r="BA44" s="275"/>
      <c r="BB44" s="275"/>
      <c r="BC44" s="275"/>
      <c r="BD44" s="275"/>
      <c r="BE44" s="275"/>
      <c r="BF44" s="275"/>
      <c r="BG44" s="275"/>
      <c r="BH44" s="275"/>
    </row>
    <row r="45" spans="1:60" s="316" customFormat="1" ht="220.5" customHeight="1">
      <c r="A45" s="237">
        <v>8</v>
      </c>
      <c r="B45" s="237"/>
      <c r="C45" s="235" t="s">
        <v>301</v>
      </c>
      <c r="D45" s="79" t="s">
        <v>364</v>
      </c>
      <c r="E45" s="79"/>
      <c r="F45" s="88">
        <v>4</v>
      </c>
      <c r="G45" s="88">
        <v>3</v>
      </c>
      <c r="H45" s="88">
        <v>48</v>
      </c>
      <c r="I45" s="88">
        <v>2164.1999999999998</v>
      </c>
      <c r="J45" s="81"/>
      <c r="K45" s="79" t="s">
        <v>314</v>
      </c>
      <c r="L45" s="79" t="s">
        <v>285</v>
      </c>
      <c r="M45" s="89">
        <v>19.13</v>
      </c>
      <c r="N45" s="88">
        <v>73.14</v>
      </c>
      <c r="O45" s="194">
        <v>1975685.74</v>
      </c>
      <c r="P45" s="81">
        <v>110169.57</v>
      </c>
      <c r="Q45" s="161">
        <v>0</v>
      </c>
      <c r="R45" s="81">
        <v>0</v>
      </c>
      <c r="S45" s="81">
        <v>0</v>
      </c>
      <c r="T45" s="161">
        <v>0</v>
      </c>
      <c r="U45" s="81"/>
      <c r="V45" s="81">
        <f t="shared" si="3"/>
        <v>1865516.17</v>
      </c>
      <c r="W45" s="88">
        <v>0</v>
      </c>
      <c r="X45" s="275">
        <f t="shared" si="2"/>
        <v>1865516.17</v>
      </c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275"/>
      <c r="AJ45" s="275"/>
      <c r="AK45" s="275"/>
      <c r="AL45" s="275"/>
      <c r="AM45" s="275"/>
      <c r="AN45" s="275"/>
      <c r="AO45" s="275"/>
      <c r="AP45" s="275"/>
      <c r="AQ45" s="275"/>
      <c r="AR45" s="275"/>
      <c r="AS45" s="275"/>
      <c r="AT45" s="275"/>
      <c r="AU45" s="275"/>
      <c r="AV45" s="275"/>
      <c r="AW45" s="275"/>
      <c r="AX45" s="275"/>
      <c r="AY45" s="275"/>
      <c r="AZ45" s="275"/>
      <c r="BA45" s="275"/>
      <c r="BB45" s="275"/>
      <c r="BC45" s="275"/>
      <c r="BD45" s="275"/>
      <c r="BE45" s="275"/>
      <c r="BF45" s="275"/>
      <c r="BG45" s="275"/>
      <c r="BH45" s="275"/>
    </row>
    <row r="46" spans="1:60" s="316" customFormat="1" ht="220.5" customHeight="1">
      <c r="A46" s="237">
        <v>9</v>
      </c>
      <c r="B46" s="237"/>
      <c r="C46" s="235" t="s">
        <v>302</v>
      </c>
      <c r="D46" s="79" t="s">
        <v>369</v>
      </c>
      <c r="E46" s="79"/>
      <c r="F46" s="88">
        <v>4</v>
      </c>
      <c r="G46" s="88">
        <v>3</v>
      </c>
      <c r="H46" s="88">
        <v>48</v>
      </c>
      <c r="I46" s="88">
        <v>2113.4</v>
      </c>
      <c r="J46" s="81"/>
      <c r="K46" s="79" t="s">
        <v>314</v>
      </c>
      <c r="L46" s="79" t="s">
        <v>285</v>
      </c>
      <c r="M46" s="89">
        <v>19.5</v>
      </c>
      <c r="N46" s="88">
        <v>77.59</v>
      </c>
      <c r="O46" s="194">
        <v>2001276.82</v>
      </c>
      <c r="P46" s="81">
        <v>113851.48</v>
      </c>
      <c r="Q46" s="161">
        <v>0</v>
      </c>
      <c r="R46" s="81">
        <v>0</v>
      </c>
      <c r="S46" s="81">
        <v>0</v>
      </c>
      <c r="T46" s="161">
        <v>0</v>
      </c>
      <c r="U46" s="81"/>
      <c r="V46" s="81">
        <f t="shared" si="3"/>
        <v>1887425.34</v>
      </c>
      <c r="W46" s="88">
        <v>0</v>
      </c>
      <c r="X46" s="275">
        <f t="shared" si="2"/>
        <v>1887425.34</v>
      </c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5"/>
      <c r="AL46" s="275"/>
      <c r="AM46" s="275"/>
      <c r="AN46" s="275"/>
      <c r="AO46" s="275"/>
      <c r="AP46" s="275"/>
      <c r="AQ46" s="275"/>
      <c r="AR46" s="275"/>
      <c r="AS46" s="275"/>
      <c r="AT46" s="275"/>
      <c r="AU46" s="275"/>
      <c r="AV46" s="275"/>
      <c r="AW46" s="275"/>
      <c r="AX46" s="275"/>
      <c r="AY46" s="275"/>
      <c r="AZ46" s="275"/>
      <c r="BA46" s="275"/>
      <c r="BB46" s="275"/>
      <c r="BC46" s="275"/>
      <c r="BD46" s="275"/>
      <c r="BE46" s="275"/>
      <c r="BF46" s="275"/>
      <c r="BG46" s="275"/>
      <c r="BH46" s="275"/>
    </row>
    <row r="47" spans="1:60" s="316" customFormat="1" ht="220.5" customHeight="1">
      <c r="A47" s="237">
        <v>10</v>
      </c>
      <c r="B47" s="237"/>
      <c r="C47" s="235" t="s">
        <v>303</v>
      </c>
      <c r="D47" s="79" t="s">
        <v>370</v>
      </c>
      <c r="E47" s="79"/>
      <c r="F47" s="88">
        <v>4</v>
      </c>
      <c r="G47" s="88">
        <v>3</v>
      </c>
      <c r="H47" s="88">
        <v>48</v>
      </c>
      <c r="I47" s="88">
        <v>2571.4</v>
      </c>
      <c r="J47" s="81"/>
      <c r="K47" s="79" t="s">
        <v>314</v>
      </c>
      <c r="L47" s="79" t="s">
        <v>285</v>
      </c>
      <c r="M47" s="89">
        <v>18.75</v>
      </c>
      <c r="N47" s="88">
        <v>55.81</v>
      </c>
      <c r="O47" s="194">
        <v>1546188.84</v>
      </c>
      <c r="P47" s="81">
        <v>86697.84</v>
      </c>
      <c r="Q47" s="161">
        <v>0</v>
      </c>
      <c r="R47" s="81">
        <v>0</v>
      </c>
      <c r="S47" s="81">
        <v>0</v>
      </c>
      <c r="T47" s="161">
        <v>0</v>
      </c>
      <c r="U47" s="81"/>
      <c r="V47" s="81">
        <f t="shared" si="3"/>
        <v>1459491</v>
      </c>
      <c r="W47" s="88">
        <v>0</v>
      </c>
      <c r="X47" s="275">
        <f t="shared" si="2"/>
        <v>1459491</v>
      </c>
      <c r="Y47" s="275"/>
      <c r="Z47" s="275"/>
      <c r="AA47" s="275"/>
      <c r="AB47" s="275"/>
      <c r="AC47" s="275"/>
      <c r="AD47" s="275"/>
      <c r="AE47" s="275"/>
      <c r="AF47" s="275"/>
      <c r="AG47" s="275"/>
      <c r="AH47" s="275"/>
      <c r="AI47" s="275"/>
      <c r="AJ47" s="275"/>
      <c r="AK47" s="275"/>
      <c r="AL47" s="275"/>
      <c r="AM47" s="275"/>
      <c r="AN47" s="275"/>
      <c r="AO47" s="275"/>
      <c r="AP47" s="275"/>
      <c r="AQ47" s="275"/>
      <c r="AR47" s="275"/>
      <c r="AS47" s="275"/>
      <c r="AT47" s="275"/>
      <c r="AU47" s="275"/>
      <c r="AV47" s="275"/>
      <c r="AW47" s="275"/>
      <c r="AX47" s="275"/>
      <c r="AY47" s="275"/>
      <c r="AZ47" s="275"/>
      <c r="BA47" s="275"/>
      <c r="BB47" s="275"/>
      <c r="BC47" s="275"/>
      <c r="BD47" s="275"/>
      <c r="BE47" s="275"/>
      <c r="BF47" s="275"/>
      <c r="BG47" s="275"/>
      <c r="BH47" s="275"/>
    </row>
    <row r="48" spans="1:60" s="316" customFormat="1" ht="220.5" customHeight="1">
      <c r="A48" s="237">
        <v>11</v>
      </c>
      <c r="B48" s="237"/>
      <c r="C48" s="235" t="s">
        <v>304</v>
      </c>
      <c r="D48" s="79" t="s">
        <v>371</v>
      </c>
      <c r="E48" s="79"/>
      <c r="F48" s="88">
        <v>4</v>
      </c>
      <c r="G48" s="88">
        <v>3</v>
      </c>
      <c r="H48" s="88">
        <v>36</v>
      </c>
      <c r="I48" s="88">
        <v>2769.1</v>
      </c>
      <c r="J48" s="81"/>
      <c r="K48" s="79" t="s">
        <v>314</v>
      </c>
      <c r="L48" s="79" t="s">
        <v>285</v>
      </c>
      <c r="M48" s="89">
        <v>19.5</v>
      </c>
      <c r="N48" s="88">
        <v>81.11</v>
      </c>
      <c r="O48" s="194">
        <v>1604962.1</v>
      </c>
      <c r="P48" s="81">
        <v>122234.79</v>
      </c>
      <c r="Q48" s="161">
        <v>0</v>
      </c>
      <c r="R48" s="81">
        <v>0</v>
      </c>
      <c r="S48" s="81">
        <v>0</v>
      </c>
      <c r="T48" s="161">
        <v>0</v>
      </c>
      <c r="U48" s="81"/>
      <c r="V48" s="81">
        <f t="shared" si="3"/>
        <v>1482727.31</v>
      </c>
      <c r="W48" s="88">
        <v>0</v>
      </c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  <c r="AH48" s="275"/>
      <c r="AI48" s="275"/>
      <c r="AJ48" s="275"/>
      <c r="AK48" s="275"/>
      <c r="AL48" s="275"/>
      <c r="AM48" s="275"/>
      <c r="AN48" s="275"/>
      <c r="AO48" s="275"/>
      <c r="AP48" s="275"/>
      <c r="AQ48" s="275"/>
      <c r="AR48" s="275"/>
      <c r="AS48" s="275"/>
      <c r="AT48" s="275"/>
      <c r="AU48" s="275"/>
      <c r="AV48" s="275"/>
      <c r="AW48" s="275"/>
      <c r="AX48" s="275"/>
      <c r="AY48" s="275"/>
      <c r="AZ48" s="275"/>
      <c r="BA48" s="275"/>
      <c r="BB48" s="275"/>
      <c r="BC48" s="275"/>
      <c r="BD48" s="275"/>
      <c r="BE48" s="275"/>
      <c r="BF48" s="275"/>
      <c r="BG48" s="275"/>
      <c r="BH48" s="275"/>
    </row>
    <row r="49" spans="1:60" s="316" customFormat="1" ht="262.5" customHeight="1">
      <c r="A49" s="237">
        <v>12</v>
      </c>
      <c r="B49" s="237"/>
      <c r="C49" s="235" t="s">
        <v>305</v>
      </c>
      <c r="D49" s="79" t="s">
        <v>372</v>
      </c>
      <c r="E49" s="79"/>
      <c r="F49" s="88">
        <v>2</v>
      </c>
      <c r="G49" s="88">
        <v>3</v>
      </c>
      <c r="H49" s="88">
        <v>15</v>
      </c>
      <c r="I49" s="88">
        <v>797.7</v>
      </c>
      <c r="J49" s="81"/>
      <c r="K49" s="180" t="s">
        <v>287</v>
      </c>
      <c r="L49" s="79" t="s">
        <v>285</v>
      </c>
      <c r="M49" s="89">
        <v>20.149999999999999</v>
      </c>
      <c r="N49" s="88">
        <v>60.14</v>
      </c>
      <c r="O49" s="194">
        <v>902101.2</v>
      </c>
      <c r="P49" s="81">
        <v>43345.47</v>
      </c>
      <c r="Q49" s="161">
        <v>0</v>
      </c>
      <c r="R49" s="81">
        <v>0</v>
      </c>
      <c r="S49" s="81">
        <v>0</v>
      </c>
      <c r="T49" s="161">
        <v>0</v>
      </c>
      <c r="U49" s="81"/>
      <c r="V49" s="81">
        <f t="shared" si="3"/>
        <v>858755.73</v>
      </c>
      <c r="W49" s="88">
        <v>0</v>
      </c>
      <c r="X49" s="275"/>
      <c r="Y49" s="275"/>
      <c r="Z49" s="275"/>
      <c r="AA49" s="275"/>
      <c r="AB49" s="275"/>
      <c r="AC49" s="275"/>
      <c r="AD49" s="275"/>
      <c r="AE49" s="275"/>
      <c r="AF49" s="275"/>
      <c r="AG49" s="275"/>
      <c r="AH49" s="275"/>
      <c r="AI49" s="275"/>
      <c r="AJ49" s="275"/>
      <c r="AK49" s="275"/>
      <c r="AL49" s="275"/>
      <c r="AM49" s="275"/>
      <c r="AN49" s="275"/>
      <c r="AO49" s="275"/>
      <c r="AP49" s="275"/>
      <c r="AQ49" s="275"/>
      <c r="AR49" s="275"/>
      <c r="AS49" s="275"/>
      <c r="AT49" s="275"/>
      <c r="AU49" s="275"/>
      <c r="AV49" s="275"/>
      <c r="AW49" s="275"/>
      <c r="AX49" s="275"/>
      <c r="AY49" s="275"/>
      <c r="AZ49" s="275"/>
      <c r="BA49" s="275"/>
      <c r="BB49" s="275"/>
      <c r="BC49" s="275"/>
      <c r="BD49" s="275"/>
      <c r="BE49" s="275"/>
      <c r="BF49" s="275"/>
      <c r="BG49" s="275"/>
      <c r="BH49" s="275"/>
    </row>
    <row r="50" spans="1:60" s="316" customFormat="1" ht="262.5" customHeight="1">
      <c r="A50" s="237">
        <v>13</v>
      </c>
      <c r="B50" s="237"/>
      <c r="C50" s="235" t="s">
        <v>306</v>
      </c>
      <c r="D50" s="79" t="s">
        <v>373</v>
      </c>
      <c r="E50" s="79"/>
      <c r="F50" s="88">
        <v>3</v>
      </c>
      <c r="G50" s="88">
        <v>3</v>
      </c>
      <c r="H50" s="88">
        <v>36</v>
      </c>
      <c r="I50" s="88">
        <v>1814.1</v>
      </c>
      <c r="J50" s="81"/>
      <c r="K50" s="79" t="s">
        <v>314</v>
      </c>
      <c r="L50" s="79" t="s">
        <v>285</v>
      </c>
      <c r="M50" s="89">
        <v>22.46</v>
      </c>
      <c r="N50" s="88">
        <v>78.510000000000005</v>
      </c>
      <c r="O50" s="193">
        <v>1488931.92</v>
      </c>
      <c r="P50" s="81">
        <v>89281.49</v>
      </c>
      <c r="Q50" s="161">
        <v>0</v>
      </c>
      <c r="R50" s="81">
        <v>0</v>
      </c>
      <c r="S50" s="81">
        <v>0</v>
      </c>
      <c r="T50" s="161">
        <v>0</v>
      </c>
      <c r="U50" s="81"/>
      <c r="V50" s="81">
        <f t="shared" si="3"/>
        <v>1399650.43</v>
      </c>
      <c r="W50" s="88">
        <v>0</v>
      </c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  <c r="AH50" s="275"/>
      <c r="AI50" s="275"/>
      <c r="AJ50" s="275"/>
      <c r="AK50" s="275"/>
      <c r="AL50" s="275"/>
      <c r="AM50" s="275"/>
      <c r="AN50" s="275"/>
      <c r="AO50" s="275"/>
      <c r="AP50" s="275"/>
      <c r="AQ50" s="275"/>
      <c r="AR50" s="275"/>
      <c r="AS50" s="275"/>
      <c r="AT50" s="275"/>
      <c r="AU50" s="275"/>
      <c r="AV50" s="275"/>
      <c r="AW50" s="275"/>
      <c r="AX50" s="275"/>
      <c r="AY50" s="275"/>
      <c r="AZ50" s="275"/>
      <c r="BA50" s="275"/>
      <c r="BB50" s="275"/>
      <c r="BC50" s="275"/>
      <c r="BD50" s="275"/>
      <c r="BE50" s="275"/>
      <c r="BF50" s="275"/>
      <c r="BG50" s="275"/>
      <c r="BH50" s="275"/>
    </row>
    <row r="51" spans="1:60" s="316" customFormat="1" ht="259.5" customHeight="1">
      <c r="A51" s="237">
        <v>14</v>
      </c>
      <c r="B51" s="237"/>
      <c r="C51" s="235" t="s">
        <v>307</v>
      </c>
      <c r="D51" s="79" t="s">
        <v>374</v>
      </c>
      <c r="E51" s="79"/>
      <c r="F51" s="88">
        <v>3</v>
      </c>
      <c r="G51" s="88">
        <v>3</v>
      </c>
      <c r="H51" s="88">
        <v>36</v>
      </c>
      <c r="I51" s="88">
        <v>1683.4</v>
      </c>
      <c r="J51" s="81"/>
      <c r="K51" s="79" t="s">
        <v>314</v>
      </c>
      <c r="L51" s="79" t="s">
        <v>285</v>
      </c>
      <c r="M51" s="89">
        <v>20.7</v>
      </c>
      <c r="N51" s="88">
        <v>72.12</v>
      </c>
      <c r="O51" s="193">
        <v>1488931.92</v>
      </c>
      <c r="P51" s="81">
        <v>81292.13</v>
      </c>
      <c r="Q51" s="161">
        <v>0</v>
      </c>
      <c r="R51" s="81">
        <v>0</v>
      </c>
      <c r="S51" s="81">
        <v>0</v>
      </c>
      <c r="T51" s="161">
        <v>0</v>
      </c>
      <c r="U51" s="81"/>
      <c r="V51" s="81">
        <f t="shared" si="3"/>
        <v>1407639.79</v>
      </c>
      <c r="W51" s="88">
        <v>0</v>
      </c>
      <c r="X51" s="275"/>
      <c r="Y51" s="275"/>
      <c r="Z51" s="275"/>
      <c r="AA51" s="275"/>
      <c r="AB51" s="275"/>
      <c r="AC51" s="275"/>
      <c r="AD51" s="275"/>
      <c r="AE51" s="275"/>
      <c r="AF51" s="275"/>
      <c r="AG51" s="275"/>
      <c r="AH51" s="275"/>
      <c r="AI51" s="275"/>
      <c r="AJ51" s="275"/>
      <c r="AK51" s="275"/>
      <c r="AL51" s="275"/>
      <c r="AM51" s="275"/>
      <c r="AN51" s="275"/>
      <c r="AO51" s="275"/>
      <c r="AP51" s="275"/>
      <c r="AQ51" s="275"/>
      <c r="AR51" s="275"/>
      <c r="AS51" s="275"/>
      <c r="AT51" s="275"/>
      <c r="AU51" s="275"/>
      <c r="AV51" s="275"/>
      <c r="AW51" s="275"/>
      <c r="AX51" s="275"/>
      <c r="AY51" s="275"/>
      <c r="AZ51" s="275"/>
      <c r="BA51" s="275"/>
      <c r="BB51" s="275"/>
      <c r="BC51" s="275"/>
      <c r="BD51" s="275"/>
      <c r="BE51" s="275"/>
      <c r="BF51" s="275"/>
      <c r="BG51" s="275"/>
      <c r="BH51" s="275"/>
    </row>
    <row r="52" spans="1:60" s="316" customFormat="1" ht="247.5" customHeight="1">
      <c r="A52" s="237">
        <v>15</v>
      </c>
      <c r="B52" s="237"/>
      <c r="C52" s="235" t="s">
        <v>308</v>
      </c>
      <c r="D52" s="79" t="s">
        <v>372</v>
      </c>
      <c r="E52" s="79"/>
      <c r="F52" s="88">
        <v>2</v>
      </c>
      <c r="G52" s="88">
        <v>2</v>
      </c>
      <c r="H52" s="88">
        <v>12</v>
      </c>
      <c r="I52" s="88">
        <v>462.1</v>
      </c>
      <c r="J52" s="81"/>
      <c r="K52" s="79" t="s">
        <v>319</v>
      </c>
      <c r="L52" s="79" t="s">
        <v>285</v>
      </c>
      <c r="M52" s="89">
        <v>20.36</v>
      </c>
      <c r="N52" s="88">
        <v>78</v>
      </c>
      <c r="O52" s="194">
        <v>507195.36</v>
      </c>
      <c r="P52" s="81">
        <v>26251.599999999999</v>
      </c>
      <c r="Q52" s="161">
        <v>0</v>
      </c>
      <c r="R52" s="81">
        <v>0</v>
      </c>
      <c r="S52" s="81">
        <v>0</v>
      </c>
      <c r="T52" s="161">
        <v>0</v>
      </c>
      <c r="U52" s="81"/>
      <c r="V52" s="81">
        <f t="shared" si="3"/>
        <v>480943.76</v>
      </c>
      <c r="W52" s="88">
        <v>0</v>
      </c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75"/>
      <c r="AL52" s="275"/>
      <c r="AM52" s="275"/>
      <c r="AN52" s="275"/>
      <c r="AO52" s="275"/>
      <c r="AP52" s="275"/>
      <c r="AQ52" s="275"/>
      <c r="AR52" s="275"/>
      <c r="AS52" s="275"/>
      <c r="AT52" s="275"/>
      <c r="AU52" s="275"/>
      <c r="AV52" s="275"/>
      <c r="AW52" s="275"/>
      <c r="AX52" s="275"/>
      <c r="AY52" s="275"/>
      <c r="AZ52" s="275"/>
      <c r="BA52" s="275"/>
      <c r="BB52" s="275"/>
      <c r="BC52" s="275"/>
      <c r="BD52" s="275"/>
      <c r="BE52" s="275"/>
      <c r="BF52" s="275"/>
      <c r="BG52" s="275"/>
      <c r="BH52" s="275"/>
    </row>
    <row r="53" spans="1:60" s="316" customFormat="1" ht="247.5" customHeight="1">
      <c r="A53" s="165">
        <v>16</v>
      </c>
      <c r="B53" s="237"/>
      <c r="C53" s="235" t="s">
        <v>309</v>
      </c>
      <c r="D53" s="79" t="s">
        <v>372</v>
      </c>
      <c r="E53" s="79"/>
      <c r="F53" s="88">
        <v>2</v>
      </c>
      <c r="G53" s="88">
        <v>1</v>
      </c>
      <c r="H53" s="88">
        <v>8</v>
      </c>
      <c r="I53" s="88">
        <v>474.7</v>
      </c>
      <c r="J53" s="81"/>
      <c r="K53" s="79" t="s">
        <v>319</v>
      </c>
      <c r="L53" s="79" t="s">
        <v>285</v>
      </c>
      <c r="M53" s="89">
        <v>17.05</v>
      </c>
      <c r="N53" s="88">
        <v>89.46</v>
      </c>
      <c r="O53" s="194">
        <v>559681.25</v>
      </c>
      <c r="P53" s="81">
        <v>31676.28</v>
      </c>
      <c r="Q53" s="161">
        <v>0</v>
      </c>
      <c r="R53" s="81">
        <v>0</v>
      </c>
      <c r="S53" s="81">
        <v>0</v>
      </c>
      <c r="T53" s="161">
        <v>0</v>
      </c>
      <c r="U53" s="81"/>
      <c r="V53" s="81">
        <f t="shared" si="3"/>
        <v>528004.97</v>
      </c>
      <c r="W53" s="88">
        <v>0</v>
      </c>
      <c r="X53" s="275"/>
      <c r="Y53" s="275"/>
      <c r="Z53" s="275"/>
      <c r="AA53" s="275"/>
      <c r="AB53" s="275"/>
      <c r="AC53" s="275"/>
      <c r="AD53" s="275"/>
      <c r="AE53" s="275"/>
      <c r="AF53" s="275"/>
      <c r="AG53" s="275"/>
      <c r="AH53" s="275"/>
      <c r="AI53" s="275"/>
      <c r="AJ53" s="275"/>
      <c r="AK53" s="275"/>
      <c r="AL53" s="275"/>
      <c r="AM53" s="275"/>
      <c r="AN53" s="275"/>
      <c r="AO53" s="275"/>
      <c r="AP53" s="275"/>
      <c r="AQ53" s="275"/>
      <c r="AR53" s="275"/>
      <c r="AS53" s="275"/>
      <c r="AT53" s="275"/>
      <c r="AU53" s="275"/>
      <c r="AV53" s="275"/>
      <c r="AW53" s="275"/>
      <c r="AX53" s="275"/>
      <c r="AY53" s="275"/>
      <c r="AZ53" s="275"/>
      <c r="BA53" s="275"/>
      <c r="BB53" s="275"/>
      <c r="BC53" s="275"/>
      <c r="BD53" s="275"/>
      <c r="BE53" s="275"/>
      <c r="BF53" s="275"/>
      <c r="BG53" s="275"/>
      <c r="BH53" s="275"/>
    </row>
    <row r="54" spans="1:60" s="316" customFormat="1" ht="220.5" customHeight="1">
      <c r="A54" s="376" t="s">
        <v>313</v>
      </c>
      <c r="B54" s="376"/>
      <c r="C54" s="376"/>
      <c r="D54" s="79"/>
      <c r="E54" s="79"/>
      <c r="F54" s="79"/>
      <c r="G54" s="79"/>
      <c r="H54" s="79"/>
      <c r="I54" s="88">
        <f>SUM(I39:I53)</f>
        <v>44115.69999999999</v>
      </c>
      <c r="J54" s="81"/>
      <c r="K54" s="79"/>
      <c r="L54" s="79"/>
      <c r="M54" s="80"/>
      <c r="N54" s="79"/>
      <c r="O54" s="81">
        <f>SUM(O38:O53)</f>
        <v>41470703.830000013</v>
      </c>
      <c r="P54" s="81">
        <f>SUM(P38:P53)</f>
        <v>3242696.9799999995</v>
      </c>
      <c r="Q54" s="81"/>
      <c r="R54" s="81"/>
      <c r="S54" s="81"/>
      <c r="T54" s="81"/>
      <c r="U54" s="81"/>
      <c r="V54" s="81">
        <f>SUM(V38:V53)</f>
        <v>38252128.289999992</v>
      </c>
      <c r="W54" s="79"/>
      <c r="X54" s="318">
        <f>SUM(Q54:W54)</f>
        <v>38252128.289999992</v>
      </c>
      <c r="Y54" s="275"/>
      <c r="Z54" s="275"/>
      <c r="AA54" s="275"/>
      <c r="AB54" s="275"/>
      <c r="AC54" s="275"/>
      <c r="AD54" s="275"/>
      <c r="AE54" s="275"/>
      <c r="AF54" s="275"/>
      <c r="AG54" s="275"/>
      <c r="AH54" s="275"/>
      <c r="AI54" s="275"/>
      <c r="AJ54" s="275"/>
      <c r="AK54" s="275"/>
      <c r="AL54" s="275"/>
      <c r="AM54" s="275"/>
      <c r="AN54" s="275"/>
      <c r="AO54" s="275"/>
      <c r="AP54" s="275"/>
      <c r="AQ54" s="275"/>
      <c r="AR54" s="275"/>
      <c r="AS54" s="275"/>
      <c r="AT54" s="275"/>
      <c r="AU54" s="275"/>
      <c r="AV54" s="275"/>
      <c r="AW54" s="275"/>
      <c r="AX54" s="275"/>
      <c r="AY54" s="275"/>
      <c r="AZ54" s="275"/>
      <c r="BA54" s="275"/>
      <c r="BB54" s="275"/>
      <c r="BC54" s="275"/>
      <c r="BD54" s="275"/>
      <c r="BE54" s="275"/>
      <c r="BF54" s="275"/>
      <c r="BG54" s="275"/>
      <c r="BH54" s="275"/>
    </row>
    <row r="55" spans="1:60" s="316" customFormat="1" ht="112.5" customHeight="1">
      <c r="A55" s="388" t="s">
        <v>292</v>
      </c>
      <c r="B55" s="389"/>
      <c r="C55" s="389"/>
      <c r="D55" s="393"/>
      <c r="E55" s="319"/>
      <c r="F55" s="319"/>
      <c r="G55" s="319"/>
      <c r="H55" s="319"/>
      <c r="I55" s="319"/>
      <c r="J55" s="319"/>
      <c r="K55" s="319"/>
      <c r="L55" s="319"/>
      <c r="M55" s="320"/>
      <c r="O55" s="321"/>
      <c r="P55" s="394"/>
      <c r="Q55" s="395"/>
      <c r="R55" s="395"/>
      <c r="S55" s="395"/>
      <c r="T55" s="395"/>
      <c r="U55" s="395"/>
      <c r="V55" s="392" t="s">
        <v>283</v>
      </c>
      <c r="W55" s="392"/>
      <c r="X55" s="275"/>
      <c r="Y55" s="275"/>
      <c r="Z55" s="275"/>
      <c r="AA55" s="275"/>
      <c r="AB55" s="275"/>
      <c r="AC55" s="275"/>
      <c r="AD55" s="275"/>
      <c r="AE55" s="275"/>
      <c r="AF55" s="275"/>
      <c r="AG55" s="275"/>
      <c r="AH55" s="275"/>
      <c r="AI55" s="275"/>
      <c r="AJ55" s="275"/>
      <c r="AK55" s="275"/>
      <c r="AL55" s="275"/>
      <c r="AM55" s="275"/>
      <c r="AN55" s="275"/>
      <c r="AO55" s="275"/>
      <c r="AP55" s="275"/>
      <c r="AQ55" s="275"/>
      <c r="AR55" s="275"/>
      <c r="AS55" s="275"/>
      <c r="AT55" s="275"/>
      <c r="AU55" s="275"/>
      <c r="AV55" s="275"/>
      <c r="AW55" s="275"/>
      <c r="AX55" s="275"/>
      <c r="AY55" s="275"/>
      <c r="AZ55" s="275"/>
      <c r="BA55" s="275"/>
      <c r="BB55" s="275"/>
      <c r="BC55" s="275"/>
      <c r="BD55" s="275"/>
      <c r="BE55" s="275"/>
      <c r="BF55" s="275"/>
      <c r="BG55" s="275"/>
      <c r="BH55" s="275"/>
    </row>
    <row r="56" spans="1:60" s="316" customFormat="1" ht="57" customHeight="1">
      <c r="A56" s="322"/>
      <c r="B56" s="322"/>
      <c r="C56" s="322"/>
      <c r="D56" s="322"/>
      <c r="E56" s="322"/>
      <c r="F56" s="322"/>
      <c r="G56" s="322"/>
      <c r="H56" s="322"/>
      <c r="I56" s="322"/>
      <c r="J56" s="322"/>
      <c r="K56" s="322"/>
      <c r="L56" s="322"/>
      <c r="O56" s="262"/>
      <c r="P56" s="396"/>
      <c r="Q56" s="397"/>
      <c r="R56" s="397"/>
      <c r="S56" s="397"/>
      <c r="T56" s="397"/>
      <c r="U56" s="397"/>
      <c r="V56" s="275"/>
      <c r="W56" s="275"/>
      <c r="X56" s="275"/>
      <c r="Y56" s="275"/>
      <c r="Z56" s="275"/>
      <c r="AA56" s="275"/>
      <c r="AB56" s="275"/>
      <c r="AC56" s="275"/>
      <c r="AD56" s="275"/>
      <c r="AE56" s="275"/>
      <c r="AF56" s="275"/>
      <c r="AG56" s="275"/>
      <c r="AH56" s="275"/>
      <c r="AI56" s="275"/>
      <c r="AJ56" s="275"/>
      <c r="AK56" s="275"/>
      <c r="AL56" s="275"/>
      <c r="AM56" s="275"/>
      <c r="AN56" s="275"/>
      <c r="AO56" s="275"/>
      <c r="AP56" s="275"/>
      <c r="AQ56" s="275"/>
      <c r="AR56" s="275"/>
      <c r="AS56" s="275"/>
      <c r="AT56" s="275"/>
      <c r="AU56" s="275"/>
      <c r="AV56" s="275"/>
      <c r="AW56" s="275"/>
      <c r="AX56" s="275"/>
      <c r="AY56" s="275"/>
      <c r="AZ56" s="275"/>
      <c r="BA56" s="275"/>
      <c r="BB56" s="275"/>
      <c r="BC56" s="275"/>
      <c r="BD56" s="275"/>
      <c r="BE56" s="275"/>
      <c r="BF56" s="275"/>
      <c r="BG56" s="275"/>
      <c r="BH56" s="275"/>
    </row>
    <row r="57" spans="1:60" s="316" customFormat="1" ht="142.5" customHeight="1">
      <c r="A57" s="388"/>
      <c r="B57" s="388"/>
      <c r="C57" s="389"/>
      <c r="D57" s="389"/>
      <c r="E57" s="389"/>
      <c r="F57" s="389"/>
      <c r="G57" s="389"/>
      <c r="H57" s="389"/>
      <c r="I57" s="389"/>
      <c r="J57" s="390"/>
      <c r="K57" s="390"/>
      <c r="L57" s="390"/>
      <c r="M57" s="390"/>
      <c r="N57" s="276"/>
      <c r="O57" s="391"/>
      <c r="P57" s="391"/>
      <c r="Q57" s="276"/>
      <c r="R57" s="275"/>
      <c r="S57" s="275"/>
      <c r="T57" s="275"/>
      <c r="U57" s="275"/>
      <c r="V57" s="387"/>
      <c r="W57" s="387"/>
      <c r="X57" s="275"/>
      <c r="Y57" s="275"/>
      <c r="Z57" s="275"/>
      <c r="AA57" s="275"/>
      <c r="AB57" s="275"/>
      <c r="AC57" s="275"/>
      <c r="AD57" s="275"/>
      <c r="AE57" s="275"/>
      <c r="AF57" s="275"/>
      <c r="AG57" s="275"/>
      <c r="AH57" s="275"/>
      <c r="AI57" s="275"/>
      <c r="AJ57" s="275"/>
      <c r="AK57" s="275"/>
      <c r="AL57" s="275"/>
      <c r="AM57" s="275"/>
      <c r="AN57" s="275"/>
      <c r="AO57" s="275"/>
      <c r="AP57" s="275"/>
      <c r="AQ57" s="275"/>
      <c r="AR57" s="275"/>
      <c r="AS57" s="275"/>
      <c r="AT57" s="275"/>
      <c r="AU57" s="275"/>
      <c r="AV57" s="275"/>
      <c r="AW57" s="275"/>
      <c r="AX57" s="275"/>
      <c r="AY57" s="275"/>
      <c r="AZ57" s="275"/>
      <c r="BA57" s="275"/>
      <c r="BB57" s="275"/>
      <c r="BC57" s="275"/>
      <c r="BD57" s="275"/>
      <c r="BE57" s="275"/>
      <c r="BF57" s="275"/>
      <c r="BG57" s="275"/>
      <c r="BH57" s="275"/>
    </row>
    <row r="58" spans="1:60">
      <c r="A58" s="323"/>
      <c r="B58" s="323"/>
      <c r="C58" s="323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323"/>
      <c r="O58" s="323"/>
      <c r="P58" s="324"/>
      <c r="Q58" s="324"/>
    </row>
    <row r="59" spans="1:60" ht="49.5" customHeight="1"/>
    <row r="60" spans="1:60">
      <c r="A60" s="385" t="s">
        <v>154</v>
      </c>
      <c r="B60" s="385"/>
      <c r="C60" s="386"/>
      <c r="D60" s="323"/>
      <c r="E60" s="323"/>
      <c r="F60" s="323"/>
      <c r="G60" s="323"/>
      <c r="H60" s="323"/>
      <c r="I60" s="323"/>
      <c r="J60" s="323"/>
      <c r="K60" s="323"/>
      <c r="L60" s="323"/>
      <c r="M60" s="323"/>
      <c r="N60" s="323"/>
      <c r="O60" s="323"/>
      <c r="P60" s="324"/>
      <c r="Q60" s="324"/>
    </row>
    <row r="61" spans="1:60">
      <c r="A61" s="386"/>
      <c r="B61" s="386"/>
      <c r="C61" s="386"/>
      <c r="D61" s="323"/>
      <c r="E61" s="323"/>
      <c r="F61" s="323"/>
      <c r="G61" s="323"/>
      <c r="H61" s="323"/>
      <c r="I61" s="323"/>
      <c r="J61" s="323"/>
      <c r="K61" s="323"/>
      <c r="L61" s="323"/>
      <c r="M61" s="323"/>
      <c r="N61" s="323"/>
      <c r="O61" s="323"/>
      <c r="P61" s="324"/>
      <c r="Q61" s="324"/>
    </row>
    <row r="62" spans="1:60" ht="20.25" customHeight="1"/>
  </sheetData>
  <mergeCells count="58">
    <mergeCell ref="T1:X1"/>
    <mergeCell ref="A16:W16"/>
    <mergeCell ref="A17:W17"/>
    <mergeCell ref="W24:W26"/>
    <mergeCell ref="C23:C26"/>
    <mergeCell ref="D23:E23"/>
    <mergeCell ref="A21:W21"/>
    <mergeCell ref="U24:U26"/>
    <mergeCell ref="T24:T26"/>
    <mergeCell ref="V24:V26"/>
    <mergeCell ref="S25:S26"/>
    <mergeCell ref="Q24:S24"/>
    <mergeCell ref="Q25:Q26"/>
    <mergeCell ref="H24:H26"/>
    <mergeCell ref="T2:W2"/>
    <mergeCell ref="K24:K26"/>
    <mergeCell ref="R25:R26"/>
    <mergeCell ref="M23:M26"/>
    <mergeCell ref="A23:A26"/>
    <mergeCell ref="J23:J26"/>
    <mergeCell ref="F23:H23"/>
    <mergeCell ref="F24:F26"/>
    <mergeCell ref="E24:E26"/>
    <mergeCell ref="A60:C61"/>
    <mergeCell ref="A28:B28"/>
    <mergeCell ref="V57:W57"/>
    <mergeCell ref="A57:M57"/>
    <mergeCell ref="O57:P57"/>
    <mergeCell ref="V55:W55"/>
    <mergeCell ref="A55:D55"/>
    <mergeCell ref="P55:U55"/>
    <mergeCell ref="P56:U56"/>
    <mergeCell ref="A54:C54"/>
    <mergeCell ref="A37:C37"/>
    <mergeCell ref="A35:C35"/>
    <mergeCell ref="T3:W3"/>
    <mergeCell ref="T4:W4"/>
    <mergeCell ref="T5:W5"/>
    <mergeCell ref="G24:G26"/>
    <mergeCell ref="L24:L26"/>
    <mergeCell ref="L19:R19"/>
    <mergeCell ref="A18:W18"/>
    <mergeCell ref="P24:P26"/>
    <mergeCell ref="I23:I26"/>
    <mergeCell ref="O23:O26"/>
    <mergeCell ref="A20:W20"/>
    <mergeCell ref="D24:D26"/>
    <mergeCell ref="B23:B26"/>
    <mergeCell ref="N23:N26"/>
    <mergeCell ref="K23:L23"/>
    <mergeCell ref="P23:W23"/>
    <mergeCell ref="T14:W14"/>
    <mergeCell ref="T13:W13"/>
    <mergeCell ref="T7:W7"/>
    <mergeCell ref="T9:W9"/>
    <mergeCell ref="T10:W10"/>
    <mergeCell ref="T11:W11"/>
    <mergeCell ref="T12:W12"/>
  </mergeCells>
  <phoneticPr fontId="4" type="noConversion"/>
  <printOptions horizontalCentered="1"/>
  <pageMargins left="0.78740157480314965" right="0.78740157480314965" top="1.1811023622047245" bottom="0.39370078740157483" header="0.31496062992125984" footer="0.51181102362204722"/>
  <pageSetup paperSize="9" scale="20" orientation="landscape" useFirstPageNumber="1" r:id="rId1"/>
  <headerFooter differentFirst="1">
    <oddHeader>&amp;C&amp;P</oddHeader>
  </headerFooter>
  <ignoredErrors>
    <ignoredError sqref="V54 O54:P5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V58"/>
  <sheetViews>
    <sheetView view="pageBreakPreview" topLeftCell="A39" zoomScale="55" zoomScaleNormal="50" zoomScaleSheetLayoutView="55" workbookViewId="0">
      <selection activeCell="E40" sqref="E40:E41"/>
    </sheetView>
  </sheetViews>
  <sheetFormatPr defaultRowHeight="20.25"/>
  <cols>
    <col min="1" max="1" width="6.28515625" style="2" customWidth="1"/>
    <col min="2" max="2" width="40" style="2" customWidth="1"/>
    <col min="3" max="3" width="13.7109375" style="2" customWidth="1"/>
    <col min="4" max="4" width="8.7109375" style="2" customWidth="1"/>
    <col min="5" max="5" width="9" style="2" customWidth="1"/>
    <col min="6" max="6" width="21.42578125" style="2" customWidth="1"/>
    <col min="7" max="7" width="16.28515625" style="2" customWidth="1"/>
    <col min="8" max="8" width="10.28515625" style="3" customWidth="1"/>
    <col min="9" max="14" width="29" style="201" customWidth="1"/>
    <col min="15" max="16" width="13.28515625" style="2" customWidth="1"/>
    <col min="17" max="17" width="14.85546875" style="2" customWidth="1"/>
    <col min="18" max="18" width="17.140625" style="2" customWidth="1"/>
    <col min="19" max="19" width="9.42578125" style="2" customWidth="1"/>
    <col min="20" max="20" width="30.7109375" style="2" customWidth="1"/>
    <col min="21" max="21" width="21.85546875" style="2" customWidth="1"/>
    <col min="22" max="16384" width="9.140625" style="2"/>
  </cols>
  <sheetData>
    <row r="1" spans="1:19" ht="33.75" customHeight="1">
      <c r="A1" s="6"/>
      <c r="B1" s="7"/>
      <c r="C1" s="8"/>
      <c r="D1" s="9"/>
      <c r="E1" s="9"/>
      <c r="F1" s="9"/>
      <c r="G1" s="8"/>
      <c r="H1" s="10"/>
      <c r="M1" s="202"/>
      <c r="N1" s="202"/>
      <c r="O1" s="429" t="s">
        <v>426</v>
      </c>
      <c r="P1" s="429"/>
      <c r="Q1" s="429"/>
      <c r="R1" s="429"/>
      <c r="S1" s="429"/>
    </row>
    <row r="2" spans="1:19" ht="35.25" customHeight="1">
      <c r="A2" s="11"/>
      <c r="D2" s="4"/>
      <c r="E2" s="12"/>
      <c r="F2" s="12"/>
      <c r="G2" s="12"/>
      <c r="H2" s="12"/>
      <c r="M2" s="203"/>
      <c r="N2" s="203"/>
      <c r="O2" s="419" t="s">
        <v>424</v>
      </c>
      <c r="P2" s="419"/>
      <c r="Q2" s="419"/>
      <c r="R2" s="419"/>
      <c r="S2" s="419"/>
    </row>
    <row r="3" spans="1:19" s="74" customFormat="1" ht="33.75" customHeight="1">
      <c r="A3" s="70"/>
      <c r="D3" s="77"/>
      <c r="E3" s="12"/>
      <c r="F3" s="12"/>
      <c r="G3" s="12"/>
      <c r="H3" s="12"/>
      <c r="I3" s="201"/>
      <c r="J3" s="201"/>
      <c r="K3" s="201"/>
      <c r="L3" s="201"/>
      <c r="M3" s="203"/>
      <c r="N3" s="203"/>
      <c r="O3" s="419" t="s">
        <v>326</v>
      </c>
      <c r="P3" s="419"/>
      <c r="Q3" s="419"/>
      <c r="R3" s="419"/>
      <c r="S3" s="419"/>
    </row>
    <row r="4" spans="1:19" s="74" customFormat="1" ht="35.25" customHeight="1">
      <c r="A4" s="70"/>
      <c r="D4" s="77"/>
      <c r="E4" s="12"/>
      <c r="F4" s="12"/>
      <c r="G4" s="12"/>
      <c r="H4" s="12"/>
      <c r="I4" s="201"/>
      <c r="J4" s="201"/>
      <c r="K4" s="201"/>
      <c r="L4" s="201"/>
      <c r="M4" s="203"/>
      <c r="N4" s="203"/>
      <c r="O4" s="419" t="s">
        <v>323</v>
      </c>
      <c r="P4" s="419"/>
      <c r="Q4" s="419"/>
      <c r="R4" s="419"/>
      <c r="S4" s="419"/>
    </row>
    <row r="5" spans="1:19" s="74" customFormat="1" ht="35.25" customHeight="1">
      <c r="A5" s="70"/>
      <c r="D5" s="77"/>
      <c r="E5" s="12"/>
      <c r="F5" s="12"/>
      <c r="G5" s="12"/>
      <c r="H5" s="12"/>
      <c r="I5" s="201"/>
      <c r="J5" s="201"/>
      <c r="K5" s="201"/>
      <c r="L5" s="201"/>
      <c r="M5" s="203"/>
      <c r="N5" s="203"/>
      <c r="O5" s="419" t="s">
        <v>425</v>
      </c>
      <c r="P5" s="419"/>
      <c r="Q5" s="419"/>
      <c r="R5" s="419"/>
      <c r="S5" s="419"/>
    </row>
    <row r="6" spans="1:19" s="74" customFormat="1" ht="35.25" customHeight="1">
      <c r="A6" s="239"/>
      <c r="D6" s="240"/>
      <c r="E6" s="12"/>
      <c r="F6" s="12"/>
      <c r="G6" s="12"/>
      <c r="H6" s="12"/>
      <c r="I6" s="201"/>
      <c r="J6" s="201"/>
      <c r="K6" s="201"/>
      <c r="L6" s="201"/>
      <c r="M6" s="203"/>
      <c r="N6" s="203"/>
      <c r="O6" s="241"/>
      <c r="P6" s="241"/>
      <c r="Q6" s="241"/>
      <c r="R6" s="241"/>
      <c r="S6" s="241"/>
    </row>
    <row r="7" spans="1:19" s="74" customFormat="1" ht="35.25" customHeight="1">
      <c r="A7" s="239"/>
      <c r="D7" s="240"/>
      <c r="E7" s="12"/>
      <c r="F7" s="12"/>
      <c r="G7" s="12"/>
      <c r="H7" s="12"/>
      <c r="I7" s="201"/>
      <c r="J7" s="201"/>
      <c r="K7" s="201"/>
      <c r="L7" s="201"/>
      <c r="M7" s="203"/>
      <c r="N7" s="203"/>
      <c r="O7" s="419" t="s">
        <v>427</v>
      </c>
      <c r="P7" s="419"/>
      <c r="Q7" s="419"/>
      <c r="R7" s="419"/>
      <c r="S7" s="419"/>
    </row>
    <row r="8" spans="1:19" s="74" customFormat="1" ht="35.25" customHeight="1">
      <c r="A8" s="239"/>
      <c r="D8" s="240"/>
      <c r="E8" s="12"/>
      <c r="F8" s="12"/>
      <c r="G8" s="12"/>
      <c r="H8" s="12"/>
      <c r="I8" s="201"/>
      <c r="J8" s="201"/>
      <c r="K8" s="201"/>
      <c r="L8" s="201"/>
      <c r="M8" s="203"/>
      <c r="N8" s="203"/>
      <c r="O8" s="241"/>
      <c r="P8" s="241"/>
      <c r="Q8" s="241"/>
      <c r="R8" s="241"/>
      <c r="S8" s="241"/>
    </row>
    <row r="9" spans="1:19" s="74" customFormat="1" ht="35.25" customHeight="1">
      <c r="A9" s="239"/>
      <c r="D9" s="240"/>
      <c r="E9" s="12"/>
      <c r="F9" s="12"/>
      <c r="G9" s="12"/>
      <c r="H9" s="12"/>
      <c r="I9" s="201"/>
      <c r="J9" s="201"/>
      <c r="K9" s="201"/>
      <c r="L9" s="201"/>
      <c r="M9" s="203"/>
      <c r="N9" s="203"/>
      <c r="O9" s="419" t="s">
        <v>320</v>
      </c>
      <c r="P9" s="419"/>
      <c r="Q9" s="419"/>
      <c r="R9" s="419"/>
      <c r="S9" s="419"/>
    </row>
    <row r="10" spans="1:19" s="74" customFormat="1" ht="35.25" customHeight="1">
      <c r="A10" s="239"/>
      <c r="D10" s="240"/>
      <c r="E10" s="12"/>
      <c r="F10" s="12"/>
      <c r="G10" s="12"/>
      <c r="H10" s="12"/>
      <c r="I10" s="201"/>
      <c r="J10" s="201"/>
      <c r="K10" s="201"/>
      <c r="L10" s="201"/>
      <c r="M10" s="203"/>
      <c r="N10" s="203"/>
      <c r="O10" s="419" t="s">
        <v>321</v>
      </c>
      <c r="P10" s="419"/>
      <c r="Q10" s="419"/>
      <c r="R10" s="419"/>
      <c r="S10" s="419"/>
    </row>
    <row r="11" spans="1:19" s="74" customFormat="1" ht="35.25" customHeight="1">
      <c r="A11" s="239"/>
      <c r="D11" s="240"/>
      <c r="E11" s="12"/>
      <c r="F11" s="12"/>
      <c r="G11" s="12"/>
      <c r="H11" s="12"/>
      <c r="I11" s="201"/>
      <c r="J11" s="201"/>
      <c r="K11" s="201"/>
      <c r="L11" s="201"/>
      <c r="M11" s="203"/>
      <c r="N11" s="203"/>
      <c r="O11" s="419" t="s">
        <v>326</v>
      </c>
      <c r="P11" s="419"/>
      <c r="Q11" s="419"/>
      <c r="R11" s="419"/>
      <c r="S11" s="419"/>
    </row>
    <row r="12" spans="1:19" s="74" customFormat="1" ht="35.25" customHeight="1">
      <c r="A12" s="70"/>
      <c r="D12" s="77"/>
      <c r="E12" s="12"/>
      <c r="F12" s="12"/>
      <c r="G12" s="12"/>
      <c r="H12" s="12"/>
      <c r="I12" s="201"/>
      <c r="J12" s="201"/>
      <c r="K12" s="201"/>
      <c r="L12" s="201"/>
      <c r="M12" s="203"/>
      <c r="N12" s="203"/>
      <c r="O12" s="419" t="s">
        <v>323</v>
      </c>
      <c r="P12" s="419"/>
      <c r="Q12" s="419"/>
      <c r="R12" s="419"/>
      <c r="S12" s="419"/>
    </row>
    <row r="13" spans="1:19" s="74" customFormat="1" ht="35.25" customHeight="1">
      <c r="A13" s="239"/>
      <c r="D13" s="240"/>
      <c r="E13" s="12"/>
      <c r="F13" s="12"/>
      <c r="G13" s="12"/>
      <c r="H13" s="12"/>
      <c r="I13" s="201"/>
      <c r="J13" s="201"/>
      <c r="K13" s="201"/>
      <c r="L13" s="201"/>
      <c r="M13" s="203"/>
      <c r="N13" s="203"/>
      <c r="O13" s="419" t="s">
        <v>421</v>
      </c>
      <c r="P13" s="419"/>
      <c r="Q13" s="419"/>
      <c r="R13" s="419"/>
      <c r="S13" s="419"/>
    </row>
    <row r="14" spans="1:19" ht="134.25" customHeight="1">
      <c r="A14" s="11"/>
      <c r="D14" s="4"/>
      <c r="E14" s="12"/>
      <c r="F14" s="12"/>
      <c r="G14" s="12"/>
      <c r="H14" s="12"/>
      <c r="M14" s="203"/>
      <c r="N14" s="203"/>
      <c r="O14" s="430" t="s">
        <v>428</v>
      </c>
      <c r="P14" s="430"/>
      <c r="Q14" s="430"/>
      <c r="R14" s="430"/>
      <c r="S14" s="430"/>
    </row>
    <row r="15" spans="1:19" ht="23.25" customHeight="1">
      <c r="A15" s="433" t="s">
        <v>331</v>
      </c>
      <c r="B15" s="434"/>
      <c r="C15" s="434"/>
      <c r="D15" s="434"/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R15" s="434"/>
      <c r="S15" s="434"/>
    </row>
    <row r="16" spans="1:19" ht="22.5" customHeight="1">
      <c r="A16" s="435" t="s">
        <v>156</v>
      </c>
      <c r="B16" s="436"/>
      <c r="C16" s="436"/>
      <c r="D16" s="436"/>
      <c r="E16" s="436"/>
      <c r="F16" s="436"/>
      <c r="G16" s="436"/>
      <c r="H16" s="436"/>
      <c r="I16" s="436"/>
      <c r="J16" s="436"/>
      <c r="K16" s="436"/>
      <c r="L16" s="436"/>
      <c r="M16" s="436"/>
      <c r="N16" s="436"/>
      <c r="O16" s="436"/>
      <c r="P16" s="436"/>
      <c r="Q16" s="436"/>
      <c r="R16" s="436"/>
      <c r="S16" s="436"/>
    </row>
    <row r="17" spans="1:22" s="5" customFormat="1" ht="30.75" customHeight="1">
      <c r="A17" s="423" t="s">
        <v>274</v>
      </c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</row>
    <row r="18" spans="1:22" ht="39.75" customHeight="1">
      <c r="A18" s="42"/>
      <c r="B18" s="43"/>
      <c r="C18" s="44" t="s">
        <v>162</v>
      </c>
      <c r="D18" s="45"/>
      <c r="E18" s="45"/>
      <c r="F18" s="45"/>
      <c r="G18" s="45"/>
      <c r="H18" s="45"/>
      <c r="I18" s="204"/>
      <c r="J18" s="425" t="s">
        <v>3</v>
      </c>
      <c r="K18" s="425"/>
      <c r="L18" s="426"/>
      <c r="M18" s="426"/>
      <c r="N18" s="426"/>
      <c r="O18" s="426"/>
      <c r="P18" s="426"/>
      <c r="Q18" s="426"/>
      <c r="R18" s="426"/>
      <c r="S18" s="426"/>
    </row>
    <row r="19" spans="1:22" ht="29.25" customHeight="1">
      <c r="A19" s="413" t="s">
        <v>6</v>
      </c>
      <c r="B19" s="413" t="s">
        <v>4</v>
      </c>
      <c r="C19" s="414" t="s">
        <v>5</v>
      </c>
      <c r="D19" s="428" t="s">
        <v>160</v>
      </c>
      <c r="E19" s="421"/>
      <c r="F19" s="421"/>
      <c r="G19" s="414" t="s">
        <v>7</v>
      </c>
      <c r="H19" s="411" t="s">
        <v>172</v>
      </c>
      <c r="I19" s="413" t="s">
        <v>1</v>
      </c>
      <c r="J19" s="413"/>
      <c r="K19" s="413"/>
      <c r="L19" s="413"/>
      <c r="M19" s="413"/>
      <c r="N19" s="413"/>
      <c r="O19" s="413"/>
      <c r="P19" s="413"/>
      <c r="Q19" s="413"/>
      <c r="R19" s="413"/>
      <c r="S19" s="431" t="s">
        <v>2</v>
      </c>
    </row>
    <row r="20" spans="1:22" ht="23.25">
      <c r="A20" s="413"/>
      <c r="B20" s="413"/>
      <c r="C20" s="427"/>
      <c r="D20" s="421"/>
      <c r="E20" s="421"/>
      <c r="F20" s="421"/>
      <c r="G20" s="413"/>
      <c r="H20" s="412"/>
      <c r="I20" s="417" t="s">
        <v>177</v>
      </c>
      <c r="J20" s="413" t="s">
        <v>8</v>
      </c>
      <c r="K20" s="413"/>
      <c r="L20" s="413"/>
      <c r="M20" s="413"/>
      <c r="N20" s="413"/>
      <c r="O20" s="413"/>
      <c r="P20" s="413"/>
      <c r="Q20" s="413"/>
      <c r="R20" s="414" t="s">
        <v>163</v>
      </c>
      <c r="S20" s="432"/>
    </row>
    <row r="21" spans="1:22" ht="69.75" customHeight="1">
      <c r="A21" s="413"/>
      <c r="B21" s="413"/>
      <c r="C21" s="427"/>
      <c r="D21" s="420" t="s">
        <v>155</v>
      </c>
      <c r="E21" s="420" t="s">
        <v>159</v>
      </c>
      <c r="F21" s="420" t="s">
        <v>161</v>
      </c>
      <c r="G21" s="413"/>
      <c r="H21" s="412"/>
      <c r="I21" s="417"/>
      <c r="J21" s="417" t="s">
        <v>178</v>
      </c>
      <c r="K21" s="417" t="s">
        <v>180</v>
      </c>
      <c r="L21" s="417" t="s">
        <v>158</v>
      </c>
      <c r="M21" s="417" t="s">
        <v>181</v>
      </c>
      <c r="N21" s="417" t="s">
        <v>125</v>
      </c>
      <c r="O21" s="413" t="s">
        <v>9</v>
      </c>
      <c r="P21" s="413"/>
      <c r="Q21" s="414" t="s">
        <v>10</v>
      </c>
      <c r="R21" s="414"/>
      <c r="S21" s="432"/>
    </row>
    <row r="22" spans="1:22" ht="249" customHeight="1">
      <c r="A22" s="413"/>
      <c r="B22" s="413"/>
      <c r="C22" s="427"/>
      <c r="D22" s="421"/>
      <c r="E22" s="421"/>
      <c r="F22" s="421"/>
      <c r="G22" s="413"/>
      <c r="H22" s="412"/>
      <c r="I22" s="417"/>
      <c r="J22" s="422"/>
      <c r="K22" s="417"/>
      <c r="L22" s="422"/>
      <c r="M22" s="422"/>
      <c r="N22" s="422"/>
      <c r="O22" s="47" t="s">
        <v>171</v>
      </c>
      <c r="P22" s="47" t="s">
        <v>175</v>
      </c>
      <c r="Q22" s="421"/>
      <c r="R22" s="414"/>
      <c r="S22" s="432"/>
    </row>
    <row r="23" spans="1:22" ht="32.25" customHeight="1">
      <c r="A23" s="413"/>
      <c r="B23" s="413"/>
      <c r="C23" s="427"/>
      <c r="D23" s="50" t="s">
        <v>52</v>
      </c>
      <c r="E23" s="50" t="s">
        <v>52</v>
      </c>
      <c r="F23" s="50" t="s">
        <v>52</v>
      </c>
      <c r="G23" s="46" t="s">
        <v>11</v>
      </c>
      <c r="H23" s="48" t="s">
        <v>12</v>
      </c>
      <c r="I23" s="205" t="s">
        <v>13</v>
      </c>
      <c r="J23" s="205" t="s">
        <v>13</v>
      </c>
      <c r="K23" s="205" t="s">
        <v>13</v>
      </c>
      <c r="L23" s="205" t="s">
        <v>13</v>
      </c>
      <c r="M23" s="205" t="s">
        <v>13</v>
      </c>
      <c r="N23" s="205" t="s">
        <v>13</v>
      </c>
      <c r="O23" s="46" t="s">
        <v>13</v>
      </c>
      <c r="P23" s="46" t="s">
        <v>13</v>
      </c>
      <c r="Q23" s="46" t="s">
        <v>13</v>
      </c>
      <c r="R23" s="46" t="s">
        <v>153</v>
      </c>
      <c r="S23" s="432"/>
    </row>
    <row r="24" spans="1:22" ht="23.25">
      <c r="A24" s="46">
        <v>1</v>
      </c>
      <c r="B24" s="46">
        <v>2</v>
      </c>
      <c r="C24" s="46">
        <v>3</v>
      </c>
      <c r="D24" s="50">
        <v>4</v>
      </c>
      <c r="E24" s="50">
        <v>5</v>
      </c>
      <c r="F24" s="50">
        <v>6</v>
      </c>
      <c r="G24" s="46">
        <v>7</v>
      </c>
      <c r="H24" s="48">
        <v>8</v>
      </c>
      <c r="I24" s="205">
        <v>9</v>
      </c>
      <c r="J24" s="205">
        <v>10</v>
      </c>
      <c r="K24" s="205">
        <v>11</v>
      </c>
      <c r="L24" s="205">
        <v>12</v>
      </c>
      <c r="M24" s="205">
        <v>13</v>
      </c>
      <c r="N24" s="205">
        <v>14</v>
      </c>
      <c r="O24" s="46">
        <v>15</v>
      </c>
      <c r="P24" s="46">
        <v>16</v>
      </c>
      <c r="Q24" s="46">
        <v>17</v>
      </c>
      <c r="R24" s="46">
        <v>18</v>
      </c>
      <c r="S24" s="49" t="s">
        <v>179</v>
      </c>
      <c r="U24" s="13"/>
    </row>
    <row r="25" spans="1:22" ht="80.25" customHeight="1">
      <c r="A25" s="413" t="s">
        <v>275</v>
      </c>
      <c r="B25" s="413"/>
      <c r="C25" s="73" t="s">
        <v>14</v>
      </c>
      <c r="D25" s="75" t="s">
        <v>14</v>
      </c>
      <c r="E25" s="75" t="s">
        <v>14</v>
      </c>
      <c r="F25" s="54">
        <f>F32+F34+F56</f>
        <v>963</v>
      </c>
      <c r="G25" s="54">
        <f>G32+G34+G56</f>
        <v>54340.399999999994</v>
      </c>
      <c r="H25" s="99"/>
      <c r="I25" s="205">
        <f>I32+I34+I56</f>
        <v>44725550.310000002</v>
      </c>
      <c r="J25" s="205">
        <f>J32+J56+J34</f>
        <v>3875454.0699999994</v>
      </c>
      <c r="K25" s="205">
        <v>0</v>
      </c>
      <c r="L25" s="205"/>
      <c r="M25" s="205">
        <f>M32+M56+M33</f>
        <v>40850096.239999995</v>
      </c>
      <c r="N25" s="205">
        <v>0</v>
      </c>
      <c r="O25" s="54">
        <v>0</v>
      </c>
      <c r="P25" s="54">
        <v>0</v>
      </c>
      <c r="Q25" s="54">
        <v>0</v>
      </c>
      <c r="R25" s="54">
        <v>4476.78</v>
      </c>
      <c r="S25" s="54" t="s">
        <v>14</v>
      </c>
      <c r="T25" s="13"/>
      <c r="U25" s="13"/>
      <c r="V25" s="13"/>
    </row>
    <row r="26" spans="1:22" ht="78" customHeight="1">
      <c r="A26" s="131">
        <v>1</v>
      </c>
      <c r="B26" s="145" t="s">
        <v>277</v>
      </c>
      <c r="C26" s="131">
        <v>2</v>
      </c>
      <c r="D26" s="145">
        <v>3</v>
      </c>
      <c r="E26" s="145">
        <v>2</v>
      </c>
      <c r="F26" s="144">
        <v>18</v>
      </c>
      <c r="G26" s="144">
        <v>1313.5</v>
      </c>
      <c r="H26" s="132">
        <v>36</v>
      </c>
      <c r="I26" s="206">
        <v>324878.82</v>
      </c>
      <c r="J26" s="206">
        <v>46415.54</v>
      </c>
      <c r="K26" s="206">
        <v>0</v>
      </c>
      <c r="L26" s="206"/>
      <c r="M26" s="206">
        <f>I26-J26</f>
        <v>278463.28000000003</v>
      </c>
      <c r="N26" s="206">
        <v>0</v>
      </c>
      <c r="O26" s="133">
        <v>0</v>
      </c>
      <c r="P26" s="133">
        <v>0</v>
      </c>
      <c r="Q26" s="133">
        <v>0</v>
      </c>
      <c r="R26" s="133">
        <v>223.66</v>
      </c>
      <c r="S26" s="132">
        <v>2017</v>
      </c>
      <c r="T26" s="13"/>
      <c r="U26" s="13"/>
      <c r="V26" s="13"/>
    </row>
    <row r="27" spans="1:22" s="69" customFormat="1" ht="57.75" customHeight="1">
      <c r="A27" s="131"/>
      <c r="B27" s="145" t="s">
        <v>278</v>
      </c>
      <c r="C27" s="131">
        <v>2</v>
      </c>
      <c r="D27" s="143">
        <v>3</v>
      </c>
      <c r="E27" s="143">
        <v>2</v>
      </c>
      <c r="F27" s="144">
        <v>18</v>
      </c>
      <c r="G27" s="144">
        <v>918.3</v>
      </c>
      <c r="H27" s="132">
        <v>40</v>
      </c>
      <c r="I27" s="206">
        <v>916862.86</v>
      </c>
      <c r="J27" s="206">
        <v>48878.73</v>
      </c>
      <c r="K27" s="206">
        <v>0</v>
      </c>
      <c r="L27" s="206"/>
      <c r="M27" s="206">
        <f t="shared" ref="M27:M32" si="0">I27-J27</f>
        <v>867984.13</v>
      </c>
      <c r="N27" s="206">
        <v>0</v>
      </c>
      <c r="O27" s="133">
        <v>0</v>
      </c>
      <c r="P27" s="133">
        <v>0</v>
      </c>
      <c r="Q27" s="133">
        <v>0</v>
      </c>
      <c r="R27" s="133">
        <f>I27/G27</f>
        <v>998.43499945551571</v>
      </c>
      <c r="S27" s="132">
        <v>2017</v>
      </c>
      <c r="T27" s="13"/>
      <c r="U27" s="13"/>
      <c r="V27" s="13"/>
    </row>
    <row r="28" spans="1:22" s="74" customFormat="1" ht="57.75" customHeight="1">
      <c r="A28" s="131"/>
      <c r="B28" s="145" t="s">
        <v>357</v>
      </c>
      <c r="C28" s="131">
        <v>2</v>
      </c>
      <c r="D28" s="143">
        <v>4</v>
      </c>
      <c r="E28" s="143">
        <v>3</v>
      </c>
      <c r="F28" s="144">
        <v>32</v>
      </c>
      <c r="G28" s="144">
        <v>1724.5</v>
      </c>
      <c r="H28" s="132">
        <v>80</v>
      </c>
      <c r="I28" s="206">
        <v>1381849.76</v>
      </c>
      <c r="J28" s="206">
        <v>209384.58</v>
      </c>
      <c r="K28" s="206">
        <v>0</v>
      </c>
      <c r="L28" s="206"/>
      <c r="M28" s="206">
        <f t="shared" si="0"/>
        <v>1172465.18</v>
      </c>
      <c r="N28" s="206">
        <v>0</v>
      </c>
      <c r="O28" s="133">
        <v>0</v>
      </c>
      <c r="P28" s="133">
        <v>0</v>
      </c>
      <c r="Q28" s="133">
        <v>0</v>
      </c>
      <c r="R28" s="133">
        <f>I28/G28</f>
        <v>801.30458683676432</v>
      </c>
      <c r="S28" s="132">
        <v>20177</v>
      </c>
      <c r="T28" s="13"/>
      <c r="U28" s="13"/>
      <c r="V28" s="13"/>
    </row>
    <row r="29" spans="1:22" ht="52.5" customHeight="1">
      <c r="A29" s="131" t="s">
        <v>151</v>
      </c>
      <c r="B29" s="145" t="s">
        <v>279</v>
      </c>
      <c r="C29" s="131">
        <v>2</v>
      </c>
      <c r="D29" s="143">
        <v>3</v>
      </c>
      <c r="E29" s="143">
        <v>2</v>
      </c>
      <c r="F29" s="144">
        <v>18</v>
      </c>
      <c r="G29" s="144">
        <v>923.6</v>
      </c>
      <c r="H29" s="132">
        <v>45</v>
      </c>
      <c r="I29" s="206">
        <v>1034080.69</v>
      </c>
      <c r="J29" s="206">
        <v>54784.27</v>
      </c>
      <c r="K29" s="206">
        <v>0</v>
      </c>
      <c r="L29" s="206"/>
      <c r="M29" s="206">
        <f t="shared" si="0"/>
        <v>979296.41999999993</v>
      </c>
      <c r="N29" s="206">
        <v>0</v>
      </c>
      <c r="O29" s="133">
        <v>0</v>
      </c>
      <c r="P29" s="133">
        <v>0</v>
      </c>
      <c r="Q29" s="133">
        <v>0</v>
      </c>
      <c r="R29" s="133">
        <f>I29/G29</f>
        <v>1119.6196297098311</v>
      </c>
      <c r="S29" s="132">
        <v>2017</v>
      </c>
      <c r="T29" s="13"/>
      <c r="U29" s="13"/>
      <c r="V29" s="13"/>
    </row>
    <row r="30" spans="1:22" s="69" customFormat="1" ht="54" customHeight="1">
      <c r="A30" s="131"/>
      <c r="B30" s="145" t="s">
        <v>280</v>
      </c>
      <c r="C30" s="131">
        <v>2</v>
      </c>
      <c r="D30" s="143">
        <v>3</v>
      </c>
      <c r="E30" s="143">
        <v>2</v>
      </c>
      <c r="F30" s="144">
        <v>18</v>
      </c>
      <c r="G30" s="144">
        <v>918.4</v>
      </c>
      <c r="H30" s="132">
        <v>39</v>
      </c>
      <c r="I30" s="206">
        <v>910759.48</v>
      </c>
      <c r="J30" s="206">
        <v>50960.23</v>
      </c>
      <c r="K30" s="206">
        <v>0</v>
      </c>
      <c r="L30" s="206"/>
      <c r="M30" s="206">
        <f t="shared" si="0"/>
        <v>859799.25</v>
      </c>
      <c r="N30" s="206">
        <v>0</v>
      </c>
      <c r="O30" s="133">
        <v>0</v>
      </c>
      <c r="P30" s="133">
        <v>0</v>
      </c>
      <c r="Q30" s="133">
        <v>0</v>
      </c>
      <c r="R30" s="133">
        <f>I30/G30</f>
        <v>991.68061846689898</v>
      </c>
      <c r="S30" s="132">
        <v>2017</v>
      </c>
      <c r="T30" s="13"/>
      <c r="U30" s="13"/>
      <c r="V30" s="13"/>
    </row>
    <row r="31" spans="1:22" s="74" customFormat="1" ht="54" customHeight="1">
      <c r="A31" s="131"/>
      <c r="B31" s="145" t="s">
        <v>281</v>
      </c>
      <c r="C31" s="131">
        <v>2</v>
      </c>
      <c r="D31" s="143">
        <v>3</v>
      </c>
      <c r="E31" s="143">
        <v>2</v>
      </c>
      <c r="F31" s="144">
        <v>18</v>
      </c>
      <c r="G31" s="144">
        <v>1295</v>
      </c>
      <c r="H31" s="132">
        <v>31</v>
      </c>
      <c r="I31" s="206">
        <v>1265885.6000000001</v>
      </c>
      <c r="J31" s="206">
        <v>61617.91</v>
      </c>
      <c r="K31" s="206">
        <v>0</v>
      </c>
      <c r="L31" s="206"/>
      <c r="M31" s="206">
        <f t="shared" si="0"/>
        <v>1204267.6900000002</v>
      </c>
      <c r="N31" s="206">
        <v>0</v>
      </c>
      <c r="O31" s="133">
        <v>0</v>
      </c>
      <c r="P31" s="133">
        <v>0</v>
      </c>
      <c r="Q31" s="133">
        <v>0</v>
      </c>
      <c r="R31" s="133">
        <f>I31/G31</f>
        <v>977.51783783783787</v>
      </c>
      <c r="S31" s="132">
        <v>2017</v>
      </c>
      <c r="T31" s="13"/>
      <c r="U31" s="13"/>
      <c r="V31" s="13"/>
    </row>
    <row r="32" spans="1:22" s="74" customFormat="1" ht="54" customHeight="1">
      <c r="A32" s="410" t="s">
        <v>273</v>
      </c>
      <c r="B32" s="410"/>
      <c r="C32" s="131" t="s">
        <v>14</v>
      </c>
      <c r="D32" s="134" t="s">
        <v>14</v>
      </c>
      <c r="E32" s="134" t="s">
        <v>14</v>
      </c>
      <c r="F32" s="133">
        <f>F31+F30+F29+F28+F27+F26</f>
        <v>122</v>
      </c>
      <c r="G32" s="133">
        <f>G31+G30+G29+G28+G27+G26</f>
        <v>7093.3</v>
      </c>
      <c r="H32" s="135">
        <f ca="1">SUM(H26:H32)</f>
        <v>191</v>
      </c>
      <c r="I32" s="206">
        <f>I26+I27+I28+I29+I30+I31</f>
        <v>5834317.209999999</v>
      </c>
      <c r="J32" s="206">
        <f>J26+J27+J28+J29+J30+J31</f>
        <v>472041.26</v>
      </c>
      <c r="K32" s="206">
        <v>0</v>
      </c>
      <c r="L32" s="206"/>
      <c r="M32" s="206">
        <f t="shared" si="0"/>
        <v>5362275.9499999993</v>
      </c>
      <c r="N32" s="206">
        <v>0</v>
      </c>
      <c r="O32" s="133">
        <v>0</v>
      </c>
      <c r="P32" s="133">
        <v>0</v>
      </c>
      <c r="Q32" s="133">
        <v>0</v>
      </c>
      <c r="R32" s="133">
        <f ca="1">SUM(R26:R32)</f>
        <v>4089.2087191609935</v>
      </c>
      <c r="S32" s="136" t="s">
        <v>14</v>
      </c>
      <c r="T32" s="13"/>
      <c r="U32" s="13"/>
      <c r="V32" s="13"/>
    </row>
    <row r="33" spans="1:22" s="345" customFormat="1" ht="62.25" customHeight="1">
      <c r="A33" s="131" t="s">
        <v>152</v>
      </c>
      <c r="B33" s="145" t="s">
        <v>375</v>
      </c>
      <c r="C33" s="341"/>
      <c r="D33" s="341">
        <v>3</v>
      </c>
      <c r="E33" s="341">
        <v>3</v>
      </c>
      <c r="F33" s="342">
        <v>24</v>
      </c>
      <c r="G33" s="341">
        <v>1305.3</v>
      </c>
      <c r="H33" s="341">
        <v>61</v>
      </c>
      <c r="I33" s="343">
        <v>1636427.61</v>
      </c>
      <c r="J33" s="343">
        <v>160715.82999999999</v>
      </c>
      <c r="K33" s="343"/>
      <c r="L33" s="343"/>
      <c r="M33" s="343">
        <f>I33-J33</f>
        <v>1475711.78</v>
      </c>
      <c r="N33" s="206">
        <v>0</v>
      </c>
      <c r="O33" s="133">
        <v>0</v>
      </c>
      <c r="P33" s="133">
        <v>0</v>
      </c>
      <c r="Q33" s="133">
        <v>0</v>
      </c>
      <c r="R33" s="133">
        <f>I33/G33</f>
        <v>1253.6793150999772</v>
      </c>
      <c r="S33" s="341">
        <v>2017</v>
      </c>
      <c r="T33" s="344"/>
      <c r="U33" s="344"/>
      <c r="V33" s="344"/>
    </row>
    <row r="34" spans="1:22" s="15" customFormat="1" ht="53.25" customHeight="1">
      <c r="A34" s="418" t="s">
        <v>356</v>
      </c>
      <c r="B34" s="418"/>
      <c r="C34" s="172"/>
      <c r="D34" s="172"/>
      <c r="E34" s="172"/>
      <c r="F34" s="227">
        <f>SUM(F33)</f>
        <v>24</v>
      </c>
      <c r="G34" s="172">
        <f>SUM(G33)</f>
        <v>1305.3</v>
      </c>
      <c r="H34" s="172"/>
      <c r="I34" s="338">
        <v>1636427.61</v>
      </c>
      <c r="J34" s="338">
        <v>160715.82999999999</v>
      </c>
      <c r="K34" s="338"/>
      <c r="L34" s="338"/>
      <c r="M34" s="338">
        <f>I34-J34</f>
        <v>1475711.78</v>
      </c>
      <c r="N34" s="206">
        <v>0</v>
      </c>
      <c r="O34" s="133">
        <v>0</v>
      </c>
      <c r="P34" s="133">
        <v>0</v>
      </c>
      <c r="Q34" s="133">
        <v>0</v>
      </c>
      <c r="R34" s="133"/>
      <c r="S34" s="171">
        <v>2017</v>
      </c>
      <c r="T34" s="13"/>
      <c r="U34" s="13"/>
      <c r="V34" s="14"/>
    </row>
    <row r="35" spans="1:22" s="15" customFormat="1" ht="32.25" hidden="1" customHeight="1">
      <c r="A35" s="415" t="s">
        <v>56</v>
      </c>
      <c r="B35" s="416"/>
      <c r="C35" s="167"/>
      <c r="D35" s="168" t="s">
        <v>14</v>
      </c>
      <c r="E35" s="168" t="s">
        <v>14</v>
      </c>
      <c r="F35" s="228"/>
      <c r="G35" s="137"/>
      <c r="H35" s="169"/>
      <c r="I35" s="207"/>
      <c r="J35" s="207"/>
      <c r="K35" s="207"/>
      <c r="L35" s="207"/>
      <c r="M35" s="338">
        <f t="shared" ref="M35:M38" si="1">I35-J35</f>
        <v>0</v>
      </c>
      <c r="N35" s="207"/>
      <c r="O35" s="137"/>
      <c r="P35" s="137"/>
      <c r="Q35" s="137"/>
      <c r="R35" s="137"/>
      <c r="S35" s="170"/>
      <c r="T35" s="13"/>
      <c r="U35" s="13"/>
      <c r="V35" s="14"/>
    </row>
    <row r="36" spans="1:22" ht="69.75" hidden="1">
      <c r="A36" s="131">
        <v>9</v>
      </c>
      <c r="B36" s="131" t="s">
        <v>57</v>
      </c>
      <c r="C36" s="138"/>
      <c r="D36" s="134" t="s">
        <v>16</v>
      </c>
      <c r="E36" s="134">
        <v>5</v>
      </c>
      <c r="F36" s="226"/>
      <c r="G36" s="133">
        <v>7416.1</v>
      </c>
      <c r="H36" s="132">
        <v>73</v>
      </c>
      <c r="I36" s="207">
        <f ca="1">J36+M36+N36+O36+Q36</f>
        <v>787800</v>
      </c>
      <c r="J36" s="207">
        <v>238745.88888888885</v>
      </c>
      <c r="K36" s="207"/>
      <c r="L36" s="207"/>
      <c r="M36" s="338">
        <f t="shared" ca="1" si="1"/>
        <v>1475711.78</v>
      </c>
      <c r="N36" s="206">
        <v>0</v>
      </c>
      <c r="O36" s="133">
        <v>0</v>
      </c>
      <c r="P36" s="133"/>
      <c r="Q36" s="133">
        <v>0</v>
      </c>
      <c r="R36" s="133"/>
      <c r="S36" s="136" t="s">
        <v>17</v>
      </c>
      <c r="T36" s="13"/>
      <c r="U36" s="13"/>
      <c r="V36" s="13"/>
    </row>
    <row r="37" spans="1:22" ht="69.75" hidden="1">
      <c r="A37" s="131">
        <v>10</v>
      </c>
      <c r="B37" s="131" t="s">
        <v>54</v>
      </c>
      <c r="C37" s="138"/>
      <c r="D37" s="134" t="s">
        <v>18</v>
      </c>
      <c r="E37" s="134">
        <v>5</v>
      </c>
      <c r="F37" s="226"/>
      <c r="G37" s="133">
        <v>11742.3</v>
      </c>
      <c r="H37" s="132">
        <v>181</v>
      </c>
      <c r="I37" s="207">
        <f ca="1">J37+M37+N37+O37+Q37</f>
        <v>1900000</v>
      </c>
      <c r="J37" s="207">
        <v>597221.87777777773</v>
      </c>
      <c r="K37" s="207"/>
      <c r="L37" s="207"/>
      <c r="M37" s="338">
        <f t="shared" ca="1" si="1"/>
        <v>1475711.78</v>
      </c>
      <c r="N37" s="206">
        <v>0</v>
      </c>
      <c r="O37" s="133">
        <v>0</v>
      </c>
      <c r="P37" s="133"/>
      <c r="Q37" s="133">
        <v>0</v>
      </c>
      <c r="R37" s="133"/>
      <c r="S37" s="136" t="s">
        <v>17</v>
      </c>
      <c r="T37" s="13"/>
      <c r="U37" s="13"/>
      <c r="V37" s="13"/>
    </row>
    <row r="38" spans="1:22" ht="23.25" hidden="1">
      <c r="A38" s="139"/>
      <c r="B38" s="139"/>
      <c r="C38" s="139"/>
      <c r="D38" s="139"/>
      <c r="E38" s="139"/>
      <c r="F38" s="229"/>
      <c r="G38" s="139"/>
      <c r="H38" s="140"/>
      <c r="I38" s="339"/>
      <c r="J38" s="339"/>
      <c r="K38" s="339"/>
      <c r="L38" s="339"/>
      <c r="M38" s="338">
        <f t="shared" si="1"/>
        <v>0</v>
      </c>
      <c r="N38" s="208"/>
      <c r="O38" s="139"/>
      <c r="P38" s="139"/>
      <c r="Q38" s="139"/>
      <c r="R38" s="139"/>
      <c r="S38" s="139"/>
    </row>
    <row r="39" spans="1:22" s="74" customFormat="1" ht="46.5">
      <c r="A39" s="141"/>
      <c r="B39" s="142" t="s">
        <v>295</v>
      </c>
      <c r="C39" s="141">
        <v>1</v>
      </c>
      <c r="D39" s="143">
        <v>3</v>
      </c>
      <c r="E39" s="143">
        <v>3</v>
      </c>
      <c r="F39" s="144">
        <v>36</v>
      </c>
      <c r="G39" s="143">
        <v>1826.1</v>
      </c>
      <c r="H39" s="143">
        <v>58</v>
      </c>
      <c r="I39" s="206">
        <v>1464810.48</v>
      </c>
      <c r="J39" s="206">
        <v>74253.39</v>
      </c>
      <c r="K39" s="206">
        <v>0</v>
      </c>
      <c r="L39" s="206"/>
      <c r="M39" s="206">
        <f>I39-J39-L39</f>
        <v>1390557.09</v>
      </c>
      <c r="N39" s="206">
        <v>0</v>
      </c>
      <c r="O39" s="133">
        <v>0</v>
      </c>
      <c r="P39" s="133">
        <v>0</v>
      </c>
      <c r="Q39" s="133">
        <v>0</v>
      </c>
      <c r="R39" s="144">
        <f>I39/G39</f>
        <v>802.15239034006902</v>
      </c>
      <c r="S39" s="132">
        <v>2017</v>
      </c>
    </row>
    <row r="40" spans="1:22" s="74" customFormat="1" ht="46.5">
      <c r="A40" s="141"/>
      <c r="B40" s="142" t="s">
        <v>296</v>
      </c>
      <c r="C40" s="141">
        <v>1</v>
      </c>
      <c r="D40" s="143">
        <v>3</v>
      </c>
      <c r="E40" s="143">
        <v>3</v>
      </c>
      <c r="F40" s="144">
        <v>36</v>
      </c>
      <c r="G40" s="143">
        <v>1826.1</v>
      </c>
      <c r="H40" s="143">
        <v>64</v>
      </c>
      <c r="I40" s="206">
        <v>1464810.48</v>
      </c>
      <c r="J40" s="206">
        <v>75314.39</v>
      </c>
      <c r="K40" s="206">
        <v>0</v>
      </c>
      <c r="L40" s="206"/>
      <c r="M40" s="206">
        <f t="shared" ref="M40:M53" si="2">I40-J40-L40</f>
        <v>1389496.09</v>
      </c>
      <c r="N40" s="206">
        <v>0</v>
      </c>
      <c r="O40" s="133">
        <v>0</v>
      </c>
      <c r="P40" s="133">
        <v>0</v>
      </c>
      <c r="Q40" s="133">
        <v>0</v>
      </c>
      <c r="R40" s="144">
        <f t="shared" ref="R40:R56" si="3">I40/G40</f>
        <v>802.15239034006902</v>
      </c>
      <c r="S40" s="132">
        <v>2017</v>
      </c>
    </row>
    <row r="41" spans="1:22" s="74" customFormat="1" ht="46.5">
      <c r="A41" s="141"/>
      <c r="B41" s="166" t="s">
        <v>351</v>
      </c>
      <c r="C41" s="141">
        <v>1</v>
      </c>
      <c r="D41" s="143">
        <v>9</v>
      </c>
      <c r="E41" s="143">
        <v>7</v>
      </c>
      <c r="F41" s="144">
        <v>252</v>
      </c>
      <c r="G41" s="98">
        <v>14450.8</v>
      </c>
      <c r="H41" s="143">
        <v>573</v>
      </c>
      <c r="I41" s="206">
        <v>12854660</v>
      </c>
      <c r="J41" s="206">
        <v>1814047.43</v>
      </c>
      <c r="K41" s="206">
        <v>0</v>
      </c>
      <c r="L41" s="206"/>
      <c r="M41" s="206">
        <f>I41-J41</f>
        <v>11040612.57</v>
      </c>
      <c r="N41" s="206">
        <v>0</v>
      </c>
      <c r="O41" s="133">
        <v>0</v>
      </c>
      <c r="P41" s="133">
        <v>0</v>
      </c>
      <c r="Q41" s="133">
        <v>0</v>
      </c>
      <c r="R41" s="144">
        <f>I41/G41</f>
        <v>889.54659949622169</v>
      </c>
      <c r="S41" s="132"/>
    </row>
    <row r="42" spans="1:22" s="74" customFormat="1" ht="69.75">
      <c r="A42" s="141"/>
      <c r="B42" s="142" t="s">
        <v>297</v>
      </c>
      <c r="C42" s="141">
        <v>1</v>
      </c>
      <c r="D42" s="143">
        <v>2</v>
      </c>
      <c r="E42" s="143">
        <v>4</v>
      </c>
      <c r="F42" s="144">
        <v>16</v>
      </c>
      <c r="G42" s="143">
        <v>1297.4000000000001</v>
      </c>
      <c r="H42" s="143">
        <v>41</v>
      </c>
      <c r="I42" s="206">
        <v>1130465.28</v>
      </c>
      <c r="J42" s="206">
        <v>53817.68</v>
      </c>
      <c r="K42" s="206">
        <v>0</v>
      </c>
      <c r="L42" s="206"/>
      <c r="M42" s="206">
        <f t="shared" si="2"/>
        <v>1076647.6000000001</v>
      </c>
      <c r="N42" s="206">
        <v>0</v>
      </c>
      <c r="O42" s="133">
        <v>0</v>
      </c>
      <c r="P42" s="133">
        <v>0</v>
      </c>
      <c r="Q42" s="133">
        <v>0</v>
      </c>
      <c r="R42" s="144">
        <f t="shared" si="3"/>
        <v>871.33133960228145</v>
      </c>
      <c r="S42" s="132">
        <v>2017</v>
      </c>
    </row>
    <row r="43" spans="1:22" s="74" customFormat="1" ht="46.5">
      <c r="A43" s="141"/>
      <c r="B43" s="142" t="s">
        <v>298</v>
      </c>
      <c r="C43" s="141">
        <v>1</v>
      </c>
      <c r="D43" s="143">
        <v>5</v>
      </c>
      <c r="E43" s="143">
        <v>6</v>
      </c>
      <c r="F43" s="144">
        <v>97</v>
      </c>
      <c r="G43" s="143">
        <v>5823.8</v>
      </c>
      <c r="H43" s="143">
        <v>186</v>
      </c>
      <c r="I43" s="206">
        <v>4678242.01</v>
      </c>
      <c r="J43" s="206">
        <v>261665.31</v>
      </c>
      <c r="K43" s="206">
        <v>0</v>
      </c>
      <c r="L43" s="206"/>
      <c r="M43" s="206">
        <f t="shared" si="2"/>
        <v>4416576.7</v>
      </c>
      <c r="N43" s="206">
        <v>0</v>
      </c>
      <c r="O43" s="133">
        <v>0</v>
      </c>
      <c r="P43" s="133">
        <v>0</v>
      </c>
      <c r="Q43" s="133">
        <v>0</v>
      </c>
      <c r="R43" s="144">
        <f t="shared" si="3"/>
        <v>803.2971616470345</v>
      </c>
      <c r="S43" s="132">
        <v>2017</v>
      </c>
    </row>
    <row r="44" spans="1:22" s="74" customFormat="1" ht="46.5">
      <c r="A44" s="141"/>
      <c r="B44" s="142" t="s">
        <v>299</v>
      </c>
      <c r="C44" s="141">
        <v>1</v>
      </c>
      <c r="D44" s="143">
        <v>4</v>
      </c>
      <c r="E44" s="143">
        <v>4</v>
      </c>
      <c r="F44" s="144">
        <v>32</v>
      </c>
      <c r="G44" s="143">
        <v>2013.6</v>
      </c>
      <c r="H44" s="143">
        <v>43</v>
      </c>
      <c r="I44" s="206">
        <v>1636041.96</v>
      </c>
      <c r="J44" s="206">
        <v>113425</v>
      </c>
      <c r="K44" s="206">
        <v>0</v>
      </c>
      <c r="L44" s="206"/>
      <c r="M44" s="206">
        <f t="shared" si="2"/>
        <v>1522616.96</v>
      </c>
      <c r="N44" s="206">
        <v>0</v>
      </c>
      <c r="O44" s="133">
        <v>0</v>
      </c>
      <c r="P44" s="133">
        <v>0</v>
      </c>
      <c r="Q44" s="133">
        <v>0</v>
      </c>
      <c r="R44" s="144">
        <f t="shared" si="3"/>
        <v>812.49600715137069</v>
      </c>
      <c r="S44" s="132">
        <v>2017</v>
      </c>
    </row>
    <row r="45" spans="1:22" s="74" customFormat="1" ht="46.5">
      <c r="A45" s="141"/>
      <c r="B45" s="142" t="s">
        <v>300</v>
      </c>
      <c r="C45" s="141">
        <v>2</v>
      </c>
      <c r="D45" s="143">
        <v>5</v>
      </c>
      <c r="E45" s="143">
        <v>4</v>
      </c>
      <c r="F45" s="144">
        <v>61</v>
      </c>
      <c r="G45" s="143">
        <v>3853.9</v>
      </c>
      <c r="H45" s="143">
        <v>158</v>
      </c>
      <c r="I45" s="206">
        <v>1950820.13</v>
      </c>
      <c r="J45" s="206">
        <v>145373.13</v>
      </c>
      <c r="K45" s="206">
        <v>0</v>
      </c>
      <c r="L45" s="206"/>
      <c r="M45" s="206">
        <f t="shared" si="2"/>
        <v>1805447</v>
      </c>
      <c r="N45" s="206">
        <v>0</v>
      </c>
      <c r="O45" s="133">
        <v>0</v>
      </c>
      <c r="P45" s="133">
        <v>0</v>
      </c>
      <c r="Q45" s="133">
        <v>0</v>
      </c>
      <c r="R45" s="144">
        <f t="shared" si="3"/>
        <v>506.19375956822955</v>
      </c>
      <c r="S45" s="132">
        <v>2017</v>
      </c>
    </row>
    <row r="46" spans="1:22" s="74" customFormat="1" ht="46.5">
      <c r="A46" s="141"/>
      <c r="B46" s="142" t="s">
        <v>301</v>
      </c>
      <c r="C46" s="141">
        <v>1</v>
      </c>
      <c r="D46" s="143">
        <v>4</v>
      </c>
      <c r="E46" s="143">
        <v>3</v>
      </c>
      <c r="F46" s="144">
        <v>48</v>
      </c>
      <c r="G46" s="143">
        <v>2164.1999999999998</v>
      </c>
      <c r="H46" s="143">
        <v>67</v>
      </c>
      <c r="I46" s="206">
        <v>1975685.74</v>
      </c>
      <c r="J46" s="206">
        <v>110169.57</v>
      </c>
      <c r="K46" s="206">
        <v>0</v>
      </c>
      <c r="L46" s="206"/>
      <c r="M46" s="206">
        <f t="shared" si="2"/>
        <v>1865516.17</v>
      </c>
      <c r="N46" s="206">
        <v>0</v>
      </c>
      <c r="O46" s="133">
        <v>0</v>
      </c>
      <c r="P46" s="133">
        <v>0</v>
      </c>
      <c r="Q46" s="133">
        <v>0</v>
      </c>
      <c r="R46" s="144">
        <f t="shared" si="3"/>
        <v>912.89425191756777</v>
      </c>
      <c r="S46" s="132">
        <v>2017</v>
      </c>
    </row>
    <row r="47" spans="1:22" s="74" customFormat="1" ht="46.5">
      <c r="A47" s="141"/>
      <c r="B47" s="142" t="s">
        <v>302</v>
      </c>
      <c r="C47" s="141">
        <v>1</v>
      </c>
      <c r="D47" s="143">
        <v>4</v>
      </c>
      <c r="E47" s="143">
        <v>3</v>
      </c>
      <c r="F47" s="144">
        <v>48</v>
      </c>
      <c r="G47" s="143">
        <v>2113.4</v>
      </c>
      <c r="H47" s="143">
        <v>85</v>
      </c>
      <c r="I47" s="206">
        <v>2001276.82</v>
      </c>
      <c r="J47" s="206">
        <v>113851.48</v>
      </c>
      <c r="K47" s="206">
        <v>0</v>
      </c>
      <c r="L47" s="206"/>
      <c r="M47" s="206">
        <f t="shared" si="2"/>
        <v>1887425.34</v>
      </c>
      <c r="N47" s="206">
        <v>0</v>
      </c>
      <c r="O47" s="133">
        <v>0</v>
      </c>
      <c r="P47" s="133">
        <v>0</v>
      </c>
      <c r="Q47" s="133">
        <v>0</v>
      </c>
      <c r="R47" s="144">
        <f t="shared" si="3"/>
        <v>946.94654111857665</v>
      </c>
      <c r="S47" s="132">
        <v>2017</v>
      </c>
    </row>
    <row r="48" spans="1:22" s="74" customFormat="1" ht="46.5">
      <c r="A48" s="141"/>
      <c r="B48" s="142" t="s">
        <v>303</v>
      </c>
      <c r="C48" s="141">
        <v>1</v>
      </c>
      <c r="D48" s="143">
        <v>4</v>
      </c>
      <c r="E48" s="143">
        <v>3</v>
      </c>
      <c r="F48" s="144">
        <v>48</v>
      </c>
      <c r="G48" s="143">
        <v>2571.4</v>
      </c>
      <c r="H48" s="143">
        <v>78</v>
      </c>
      <c r="I48" s="206">
        <v>1546188.84</v>
      </c>
      <c r="J48" s="206">
        <v>86697.84</v>
      </c>
      <c r="K48" s="206">
        <v>0</v>
      </c>
      <c r="L48" s="206"/>
      <c r="M48" s="206">
        <f t="shared" si="2"/>
        <v>1459491</v>
      </c>
      <c r="N48" s="206">
        <v>0</v>
      </c>
      <c r="O48" s="133">
        <v>0</v>
      </c>
      <c r="P48" s="133">
        <v>0</v>
      </c>
      <c r="Q48" s="133">
        <v>0</v>
      </c>
      <c r="R48" s="144">
        <f t="shared" si="3"/>
        <v>601.30234113712379</v>
      </c>
      <c r="S48" s="132">
        <v>2017</v>
      </c>
    </row>
    <row r="49" spans="1:20" s="74" customFormat="1" ht="46.5">
      <c r="A49" s="141"/>
      <c r="B49" s="142" t="s">
        <v>304</v>
      </c>
      <c r="C49" s="141">
        <v>1</v>
      </c>
      <c r="D49" s="143">
        <v>4</v>
      </c>
      <c r="E49" s="143">
        <v>3</v>
      </c>
      <c r="F49" s="144">
        <v>36</v>
      </c>
      <c r="G49" s="143">
        <v>2769.1</v>
      </c>
      <c r="H49" s="143">
        <v>74</v>
      </c>
      <c r="I49" s="206">
        <v>1604962.1</v>
      </c>
      <c r="J49" s="206">
        <v>122234.79</v>
      </c>
      <c r="K49" s="206">
        <v>0</v>
      </c>
      <c r="L49" s="206"/>
      <c r="M49" s="206">
        <f t="shared" si="2"/>
        <v>1482727.31</v>
      </c>
      <c r="N49" s="206">
        <v>0</v>
      </c>
      <c r="O49" s="133">
        <v>0</v>
      </c>
      <c r="P49" s="133">
        <v>0</v>
      </c>
      <c r="Q49" s="133">
        <v>0</v>
      </c>
      <c r="R49" s="144">
        <f t="shared" si="3"/>
        <v>579.5970170813622</v>
      </c>
      <c r="S49" s="132">
        <v>2017</v>
      </c>
    </row>
    <row r="50" spans="1:20" s="74" customFormat="1" ht="46.5">
      <c r="A50" s="141"/>
      <c r="B50" s="142" t="s">
        <v>305</v>
      </c>
      <c r="C50" s="141">
        <v>1</v>
      </c>
      <c r="D50" s="143">
        <v>2</v>
      </c>
      <c r="E50" s="143">
        <v>3</v>
      </c>
      <c r="F50" s="144">
        <v>15</v>
      </c>
      <c r="G50" s="143">
        <v>797.7</v>
      </c>
      <c r="H50" s="143">
        <v>27</v>
      </c>
      <c r="I50" s="206">
        <v>902101.2</v>
      </c>
      <c r="J50" s="206">
        <v>43345.47</v>
      </c>
      <c r="K50" s="206">
        <v>0</v>
      </c>
      <c r="L50" s="206"/>
      <c r="M50" s="206">
        <f t="shared" si="2"/>
        <v>858755.73</v>
      </c>
      <c r="N50" s="206">
        <v>0</v>
      </c>
      <c r="O50" s="133">
        <v>0</v>
      </c>
      <c r="P50" s="133">
        <v>0</v>
      </c>
      <c r="Q50" s="133">
        <v>0</v>
      </c>
      <c r="R50" s="144">
        <f t="shared" si="3"/>
        <v>1130.8777735990973</v>
      </c>
      <c r="S50" s="132">
        <v>2017</v>
      </c>
    </row>
    <row r="51" spans="1:20" s="74" customFormat="1" ht="46.5">
      <c r="A51" s="141"/>
      <c r="B51" s="142" t="s">
        <v>306</v>
      </c>
      <c r="C51" s="141">
        <v>1</v>
      </c>
      <c r="D51" s="143">
        <v>3</v>
      </c>
      <c r="E51" s="143">
        <v>3</v>
      </c>
      <c r="F51" s="144">
        <v>36</v>
      </c>
      <c r="G51" s="143">
        <v>1814.1</v>
      </c>
      <c r="H51" s="143">
        <v>51</v>
      </c>
      <c r="I51" s="206">
        <v>1488931.92</v>
      </c>
      <c r="J51" s="206">
        <v>89281.49</v>
      </c>
      <c r="K51" s="206">
        <v>0</v>
      </c>
      <c r="L51" s="206"/>
      <c r="M51" s="206">
        <f t="shared" si="2"/>
        <v>1399650.43</v>
      </c>
      <c r="N51" s="206">
        <v>0</v>
      </c>
      <c r="O51" s="133">
        <v>0</v>
      </c>
      <c r="P51" s="133">
        <v>0</v>
      </c>
      <c r="Q51" s="133">
        <v>0</v>
      </c>
      <c r="R51" s="144">
        <f t="shared" si="3"/>
        <v>820.75515131470149</v>
      </c>
      <c r="S51" s="132">
        <v>2017</v>
      </c>
    </row>
    <row r="52" spans="1:20" s="74" customFormat="1" ht="46.5">
      <c r="A52" s="141"/>
      <c r="B52" s="142" t="s">
        <v>307</v>
      </c>
      <c r="C52" s="141">
        <v>1</v>
      </c>
      <c r="D52" s="143">
        <v>3</v>
      </c>
      <c r="E52" s="143">
        <v>3</v>
      </c>
      <c r="F52" s="144">
        <v>36</v>
      </c>
      <c r="G52" s="143">
        <v>1683.4</v>
      </c>
      <c r="H52" s="143">
        <v>67</v>
      </c>
      <c r="I52" s="206">
        <v>1488931.92</v>
      </c>
      <c r="J52" s="206">
        <v>81292.13</v>
      </c>
      <c r="K52" s="206">
        <v>0</v>
      </c>
      <c r="L52" s="206"/>
      <c r="M52" s="206">
        <f t="shared" si="2"/>
        <v>1407639.79</v>
      </c>
      <c r="N52" s="206">
        <v>0</v>
      </c>
      <c r="O52" s="133">
        <v>0</v>
      </c>
      <c r="P52" s="133">
        <v>0</v>
      </c>
      <c r="Q52" s="133">
        <v>0</v>
      </c>
      <c r="R52" s="144">
        <f t="shared" si="3"/>
        <v>884.47898301057376</v>
      </c>
      <c r="S52" s="132">
        <v>2017</v>
      </c>
    </row>
    <row r="53" spans="1:20" s="74" customFormat="1" ht="46.5">
      <c r="A53" s="141"/>
      <c r="B53" s="141" t="s">
        <v>308</v>
      </c>
      <c r="C53" s="141">
        <v>1</v>
      </c>
      <c r="D53" s="143">
        <v>2</v>
      </c>
      <c r="E53" s="143">
        <v>2</v>
      </c>
      <c r="F53" s="144">
        <v>12</v>
      </c>
      <c r="G53" s="143">
        <v>462.1</v>
      </c>
      <c r="H53" s="143">
        <v>12</v>
      </c>
      <c r="I53" s="206">
        <v>507195.36</v>
      </c>
      <c r="J53" s="206">
        <v>26251.599999999999</v>
      </c>
      <c r="K53" s="206">
        <v>0</v>
      </c>
      <c r="L53" s="206"/>
      <c r="M53" s="206">
        <f t="shared" si="2"/>
        <v>480943.76</v>
      </c>
      <c r="N53" s="206">
        <v>0</v>
      </c>
      <c r="O53" s="133">
        <v>0</v>
      </c>
      <c r="P53" s="133">
        <v>0</v>
      </c>
      <c r="Q53" s="133">
        <v>0</v>
      </c>
      <c r="R53" s="144">
        <f t="shared" si="3"/>
        <v>1097.5878814109499</v>
      </c>
      <c r="S53" s="132">
        <v>2017</v>
      </c>
    </row>
    <row r="54" spans="1:20" s="74" customFormat="1" ht="46.5">
      <c r="A54" s="141"/>
      <c r="B54" s="141" t="s">
        <v>309</v>
      </c>
      <c r="C54" s="141">
        <v>2</v>
      </c>
      <c r="D54" s="143">
        <v>2</v>
      </c>
      <c r="E54" s="143">
        <v>1</v>
      </c>
      <c r="F54" s="144">
        <v>8</v>
      </c>
      <c r="G54" s="143">
        <v>474.7</v>
      </c>
      <c r="H54" s="143">
        <v>11</v>
      </c>
      <c r="I54" s="206">
        <v>559681.25</v>
      </c>
      <c r="J54" s="206">
        <v>31676.28</v>
      </c>
      <c r="K54" s="206">
        <v>0</v>
      </c>
      <c r="L54" s="206"/>
      <c r="M54" s="206">
        <f>I54-J54-L54</f>
        <v>528004.97</v>
      </c>
      <c r="N54" s="206">
        <v>0</v>
      </c>
      <c r="O54" s="133">
        <v>0</v>
      </c>
      <c r="P54" s="133">
        <v>0</v>
      </c>
      <c r="Q54" s="133">
        <v>0</v>
      </c>
      <c r="R54" s="144">
        <f>I54/G54</f>
        <v>1179.020960606699</v>
      </c>
      <c r="S54" s="132">
        <v>2017</v>
      </c>
      <c r="T54" s="225"/>
    </row>
    <row r="55" spans="1:20" s="74" customFormat="1" ht="23.25">
      <c r="A55" s="141"/>
      <c r="I55" s="340"/>
      <c r="J55" s="340"/>
      <c r="K55" s="340"/>
      <c r="L55" s="340"/>
      <c r="M55" s="340"/>
      <c r="N55" s="201"/>
    </row>
    <row r="56" spans="1:20" ht="50.25" customHeight="1">
      <c r="A56" s="418" t="s">
        <v>313</v>
      </c>
      <c r="B56" s="418"/>
      <c r="C56" s="141"/>
      <c r="D56" s="141"/>
      <c r="E56" s="141"/>
      <c r="F56" s="141">
        <f t="shared" ref="F56:M56" si="4">SUM(F39:F54)</f>
        <v>817</v>
      </c>
      <c r="G56" s="141">
        <f>SUM(G39:G54)</f>
        <v>45941.799999999996</v>
      </c>
      <c r="H56" s="143">
        <f t="shared" si="4"/>
        <v>1595</v>
      </c>
      <c r="I56" s="206">
        <f t="shared" si="4"/>
        <v>37254805.490000002</v>
      </c>
      <c r="J56" s="206">
        <f t="shared" si="4"/>
        <v>3242696.9799999995</v>
      </c>
      <c r="K56" s="206">
        <f t="shared" si="4"/>
        <v>0</v>
      </c>
      <c r="L56" s="206"/>
      <c r="M56" s="206">
        <f t="shared" si="4"/>
        <v>34012108.509999998</v>
      </c>
      <c r="N56" s="206">
        <v>0</v>
      </c>
      <c r="O56" s="133">
        <v>0</v>
      </c>
      <c r="P56" s="133">
        <v>0</v>
      </c>
      <c r="Q56" s="133">
        <v>0</v>
      </c>
      <c r="R56" s="144">
        <f t="shared" si="3"/>
        <v>810.91305717233558</v>
      </c>
      <c r="S56" s="141"/>
      <c r="T56" s="225"/>
    </row>
    <row r="57" spans="1:20" ht="14.25" customHeight="1">
      <c r="A57" s="51"/>
      <c r="B57" s="51"/>
      <c r="C57" s="51"/>
      <c r="D57" s="51"/>
      <c r="E57" s="51"/>
      <c r="F57" s="51"/>
      <c r="G57" s="51"/>
      <c r="H57" s="51"/>
      <c r="I57" s="209"/>
      <c r="J57" s="209"/>
      <c r="K57" s="209"/>
      <c r="L57" s="209"/>
      <c r="M57" s="209"/>
      <c r="N57" s="209"/>
      <c r="O57" s="51"/>
      <c r="P57" s="51"/>
      <c r="Q57" s="51"/>
      <c r="R57" s="51"/>
      <c r="S57" s="51"/>
    </row>
    <row r="58" spans="1:20" ht="64.5" customHeight="1">
      <c r="A58" s="405" t="s">
        <v>292</v>
      </c>
      <c r="B58" s="406"/>
      <c r="C58" s="406"/>
      <c r="D58" s="407"/>
      <c r="E58" s="85"/>
      <c r="F58" s="85"/>
      <c r="G58" s="85"/>
      <c r="H58" s="85"/>
      <c r="I58" s="409"/>
      <c r="J58" s="409"/>
      <c r="K58" s="409"/>
      <c r="L58" s="210"/>
      <c r="M58" s="210"/>
      <c r="N58" s="210"/>
      <c r="O58" s="408" t="s">
        <v>283</v>
      </c>
      <c r="P58" s="408"/>
    </row>
  </sheetData>
  <autoFilter ref="A24:V37"/>
  <mergeCells count="45">
    <mergeCell ref="O1:S1"/>
    <mergeCell ref="O14:S14"/>
    <mergeCell ref="O2:S2"/>
    <mergeCell ref="S19:S23"/>
    <mergeCell ref="A15:S15"/>
    <mergeCell ref="A16:S16"/>
    <mergeCell ref="D21:D22"/>
    <mergeCell ref="I19:R19"/>
    <mergeCell ref="N21:N22"/>
    <mergeCell ref="A19:A23"/>
    <mergeCell ref="M21:M22"/>
    <mergeCell ref="I20:I22"/>
    <mergeCell ref="J20:Q20"/>
    <mergeCell ref="J21:J22"/>
    <mergeCell ref="F21:F22"/>
    <mergeCell ref="O3:S3"/>
    <mergeCell ref="O4:S4"/>
    <mergeCell ref="O5:S5"/>
    <mergeCell ref="O12:S12"/>
    <mergeCell ref="E21:E22"/>
    <mergeCell ref="L21:L22"/>
    <mergeCell ref="A17:S17"/>
    <mergeCell ref="J18:S18"/>
    <mergeCell ref="Q21:Q22"/>
    <mergeCell ref="R20:R22"/>
    <mergeCell ref="C19:C23"/>
    <mergeCell ref="D19:F20"/>
    <mergeCell ref="O7:S7"/>
    <mergeCell ref="O9:S9"/>
    <mergeCell ref="O10:S10"/>
    <mergeCell ref="O11:S11"/>
    <mergeCell ref="O13:S13"/>
    <mergeCell ref="A58:D58"/>
    <mergeCell ref="O58:P58"/>
    <mergeCell ref="I58:K58"/>
    <mergeCell ref="A32:B32"/>
    <mergeCell ref="H19:H22"/>
    <mergeCell ref="O21:P21"/>
    <mergeCell ref="G19:G22"/>
    <mergeCell ref="A35:B35"/>
    <mergeCell ref="A25:B25"/>
    <mergeCell ref="B19:B23"/>
    <mergeCell ref="K21:K22"/>
    <mergeCell ref="A34:B34"/>
    <mergeCell ref="A56:B56"/>
  </mergeCells>
  <phoneticPr fontId="4" type="noConversion"/>
  <printOptions horizontalCentered="1"/>
  <pageMargins left="0.78740157480314965" right="0.39370078740157483" top="1.1811023622047245" bottom="0.78740157480314965" header="0" footer="0"/>
  <pageSetup paperSize="9" scale="36" fitToHeight="20" orientation="landscape" useFirstPageNumber="1" r:id="rId1"/>
  <headerFooter differentFirst="1">
    <oddHeader>&amp;C&amp;P</oddHead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V193"/>
  <sheetViews>
    <sheetView view="pageBreakPreview" zoomScale="50" zoomScaleNormal="50" zoomScaleSheetLayoutView="50" workbookViewId="0">
      <selection activeCell="M10" sqref="M10"/>
    </sheetView>
  </sheetViews>
  <sheetFormatPr defaultRowHeight="21"/>
  <cols>
    <col min="1" max="1" width="8.140625" style="1" customWidth="1"/>
    <col min="2" max="2" width="41.7109375" style="1" customWidth="1"/>
    <col min="3" max="3" width="26" style="220" customWidth="1"/>
    <col min="4" max="4" width="21.28515625" style="1" customWidth="1"/>
    <col min="5" max="5" width="17.140625" style="1" customWidth="1"/>
    <col min="6" max="6" width="15.28515625" style="1" customWidth="1"/>
    <col min="7" max="7" width="11.7109375" style="1" customWidth="1"/>
    <col min="8" max="8" width="20.140625" style="1" customWidth="1"/>
    <col min="9" max="9" width="12.5703125" style="1" customWidth="1"/>
    <col min="10" max="10" width="20.140625" style="1" customWidth="1"/>
    <col min="11" max="11" width="17" style="1" customWidth="1"/>
    <col min="12" max="12" width="14.140625" style="19" customWidth="1"/>
    <col min="13" max="13" width="26.140625" style="1" customWidth="1"/>
    <col min="14" max="14" width="18.5703125" style="1" customWidth="1"/>
    <col min="15" max="15" width="28.28515625" style="220" customWidth="1"/>
    <col min="16" max="16" width="10.7109375" style="1" customWidth="1"/>
    <col min="17" max="17" width="14" style="1" customWidth="1"/>
    <col min="18" max="18" width="12.7109375" style="1" customWidth="1"/>
    <col min="19" max="19" width="13" style="1" customWidth="1"/>
    <col min="20" max="20" width="13.140625" style="1" customWidth="1"/>
    <col min="21" max="21" width="13.28515625" style="1" customWidth="1"/>
    <col min="22" max="22" width="25.85546875" style="1" bestFit="1" customWidth="1"/>
    <col min="23" max="16384" width="9.140625" style="1"/>
  </cols>
  <sheetData>
    <row r="1" spans="1:21" ht="43.5" customHeight="1">
      <c r="A1" s="16"/>
      <c r="B1" s="17"/>
      <c r="C1" s="221"/>
      <c r="D1" s="17"/>
      <c r="E1" s="17"/>
      <c r="F1" s="17"/>
      <c r="G1" s="17"/>
      <c r="H1" s="17"/>
      <c r="I1" s="17"/>
      <c r="J1" s="38"/>
      <c r="K1" s="53"/>
      <c r="L1" s="53"/>
      <c r="M1" s="53"/>
      <c r="N1" s="53"/>
      <c r="O1" s="438" t="s">
        <v>182</v>
      </c>
      <c r="P1" s="438"/>
      <c r="Q1" s="438"/>
      <c r="R1" s="438"/>
      <c r="S1" s="438"/>
      <c r="T1" s="438"/>
      <c r="U1" s="438"/>
    </row>
    <row r="2" spans="1:21" ht="43.5" customHeight="1">
      <c r="A2" s="16"/>
      <c r="B2" s="17"/>
      <c r="C2" s="221"/>
      <c r="D2" s="17"/>
      <c r="E2" s="17"/>
      <c r="F2" s="17"/>
      <c r="G2" s="17"/>
      <c r="H2" s="17"/>
      <c r="I2" s="17"/>
      <c r="J2" s="38"/>
      <c r="K2" s="53"/>
      <c r="L2" s="53"/>
      <c r="M2" s="53"/>
      <c r="N2" s="53"/>
      <c r="O2" s="438" t="s">
        <v>377</v>
      </c>
      <c r="P2" s="438"/>
      <c r="Q2" s="438"/>
      <c r="R2" s="438"/>
      <c r="S2" s="438"/>
      <c r="T2" s="438"/>
      <c r="U2" s="438"/>
    </row>
    <row r="3" spans="1:21" ht="43.5" customHeight="1">
      <c r="A3" s="16"/>
      <c r="B3" s="17"/>
      <c r="C3" s="221"/>
      <c r="D3" s="17"/>
      <c r="E3" s="17"/>
      <c r="F3" s="17"/>
      <c r="G3" s="17"/>
      <c r="H3" s="17"/>
      <c r="I3" s="17"/>
      <c r="J3" s="38"/>
      <c r="K3" s="53"/>
      <c r="L3" s="53"/>
      <c r="M3" s="53"/>
      <c r="N3" s="53"/>
      <c r="O3" s="438" t="s">
        <v>328</v>
      </c>
      <c r="P3" s="438"/>
      <c r="Q3" s="438"/>
      <c r="R3" s="438"/>
      <c r="S3" s="438"/>
      <c r="T3" s="438"/>
      <c r="U3" s="438"/>
    </row>
    <row r="4" spans="1:21" s="2" customFormat="1" ht="27.75" customHeight="1">
      <c r="A4" s="11"/>
      <c r="C4" s="201"/>
      <c r="E4" s="4"/>
      <c r="F4" s="12"/>
      <c r="G4" s="12"/>
      <c r="H4" s="12"/>
      <c r="I4" s="12"/>
      <c r="J4" s="37"/>
      <c r="K4" s="52"/>
      <c r="L4" s="52"/>
      <c r="M4" s="52"/>
      <c r="N4" s="52"/>
      <c r="O4" s="437" t="s">
        <v>323</v>
      </c>
      <c r="P4" s="437"/>
      <c r="Q4" s="437"/>
      <c r="R4" s="437"/>
      <c r="S4" s="437"/>
      <c r="T4" s="437"/>
      <c r="U4" s="437"/>
    </row>
    <row r="5" spans="1:21" s="74" customFormat="1" ht="36.75" customHeight="1">
      <c r="A5" s="70"/>
      <c r="C5" s="201"/>
      <c r="E5" s="77"/>
      <c r="F5" s="12"/>
      <c r="G5" s="12"/>
      <c r="H5" s="12"/>
      <c r="I5" s="12"/>
      <c r="J5" s="37"/>
      <c r="K5" s="52"/>
      <c r="L5" s="52"/>
      <c r="M5" s="52"/>
      <c r="N5" s="52"/>
      <c r="O5" s="437" t="s">
        <v>329</v>
      </c>
      <c r="P5" s="437"/>
      <c r="Q5" s="437"/>
      <c r="R5" s="437"/>
      <c r="S5" s="437"/>
      <c r="T5" s="437"/>
      <c r="U5" s="437"/>
    </row>
    <row r="6" spans="1:21" s="74" customFormat="1" ht="27.75" customHeight="1">
      <c r="A6" s="70"/>
      <c r="C6" s="201"/>
      <c r="E6" s="77"/>
      <c r="F6" s="12"/>
      <c r="G6" s="12"/>
      <c r="H6" s="12"/>
      <c r="I6" s="12"/>
      <c r="J6" s="37"/>
      <c r="K6" s="52"/>
      <c r="L6" s="52"/>
      <c r="M6" s="52"/>
      <c r="N6" s="52"/>
      <c r="O6" s="211"/>
      <c r="P6" s="76"/>
      <c r="Q6" s="76"/>
      <c r="R6" s="76"/>
      <c r="S6" s="76"/>
      <c r="T6" s="76"/>
      <c r="U6" s="76"/>
    </row>
    <row r="7" spans="1:21" s="2" customFormat="1" ht="27.75" customHeight="1">
      <c r="A7" s="11"/>
      <c r="C7" s="201"/>
      <c r="E7" s="4"/>
      <c r="F7" s="12"/>
      <c r="G7" s="12"/>
      <c r="H7" s="12"/>
      <c r="I7" s="12"/>
      <c r="J7" s="37"/>
      <c r="K7" s="52"/>
      <c r="L7" s="52"/>
      <c r="M7" s="52"/>
      <c r="N7" s="52"/>
      <c r="O7" s="437" t="s">
        <v>405</v>
      </c>
      <c r="P7" s="437"/>
      <c r="Q7" s="437"/>
      <c r="R7" s="437"/>
      <c r="S7" s="437"/>
      <c r="T7" s="437"/>
      <c r="U7" s="437"/>
    </row>
    <row r="8" spans="1:21" s="74" customFormat="1" ht="27.75" customHeight="1">
      <c r="A8" s="239"/>
      <c r="C8" s="201"/>
      <c r="E8" s="240"/>
      <c r="F8" s="12"/>
      <c r="G8" s="12"/>
      <c r="H8" s="12"/>
      <c r="I8" s="12"/>
      <c r="J8" s="37"/>
      <c r="K8" s="52"/>
      <c r="L8" s="52"/>
      <c r="M8" s="52"/>
      <c r="N8" s="52"/>
      <c r="O8" s="437"/>
      <c r="P8" s="437"/>
      <c r="Q8" s="437"/>
      <c r="R8" s="437"/>
      <c r="S8" s="437"/>
      <c r="T8" s="437"/>
      <c r="U8" s="437"/>
    </row>
    <row r="9" spans="1:21" s="74" customFormat="1" ht="27.75" customHeight="1">
      <c r="A9" s="239"/>
      <c r="C9" s="201"/>
      <c r="E9" s="240"/>
      <c r="F9" s="12"/>
      <c r="G9" s="12"/>
      <c r="H9" s="12"/>
      <c r="I9" s="12"/>
      <c r="J9" s="37"/>
      <c r="K9" s="52"/>
      <c r="L9" s="52"/>
      <c r="M9" s="52"/>
      <c r="N9" s="52"/>
      <c r="O9" s="437" t="s">
        <v>320</v>
      </c>
      <c r="P9" s="437"/>
      <c r="Q9" s="437"/>
      <c r="R9" s="437"/>
      <c r="S9" s="437"/>
      <c r="T9" s="437"/>
      <c r="U9" s="437"/>
    </row>
    <row r="10" spans="1:21" s="74" customFormat="1" ht="27.75" customHeight="1">
      <c r="A10" s="239"/>
      <c r="C10" s="201"/>
      <c r="E10" s="240"/>
      <c r="F10" s="12"/>
      <c r="G10" s="12"/>
      <c r="H10" s="12"/>
      <c r="I10" s="12"/>
      <c r="J10" s="37"/>
      <c r="K10" s="52"/>
      <c r="L10" s="52"/>
      <c r="M10" s="52"/>
      <c r="N10" s="52"/>
      <c r="O10" s="437" t="s">
        <v>321</v>
      </c>
      <c r="P10" s="437"/>
      <c r="Q10" s="437"/>
      <c r="R10" s="437"/>
      <c r="S10" s="437"/>
      <c r="T10" s="437"/>
      <c r="U10" s="437"/>
    </row>
    <row r="11" spans="1:21" s="74" customFormat="1" ht="27.75" customHeight="1">
      <c r="A11" s="239"/>
      <c r="C11" s="201"/>
      <c r="E11" s="240"/>
      <c r="F11" s="12"/>
      <c r="G11" s="12"/>
      <c r="H11" s="12"/>
      <c r="I11" s="12"/>
      <c r="J11" s="37"/>
      <c r="K11" s="52"/>
      <c r="L11" s="52"/>
      <c r="M11" s="52"/>
      <c r="N11" s="52"/>
      <c r="O11" s="437" t="s">
        <v>326</v>
      </c>
      <c r="P11" s="437"/>
      <c r="Q11" s="437"/>
      <c r="R11" s="437"/>
      <c r="S11" s="437"/>
      <c r="T11" s="437"/>
      <c r="U11" s="242"/>
    </row>
    <row r="12" spans="1:21" s="74" customFormat="1" ht="27.75" customHeight="1">
      <c r="A12" s="239"/>
      <c r="C12" s="201"/>
      <c r="E12" s="240"/>
      <c r="F12" s="12"/>
      <c r="G12" s="12"/>
      <c r="H12" s="12"/>
      <c r="I12" s="12"/>
      <c r="J12" s="37"/>
      <c r="K12" s="52"/>
      <c r="L12" s="52"/>
      <c r="M12" s="52"/>
      <c r="N12" s="52"/>
      <c r="O12" s="437" t="s">
        <v>323</v>
      </c>
      <c r="P12" s="437"/>
      <c r="Q12" s="437"/>
      <c r="R12" s="437"/>
      <c r="S12" s="437"/>
      <c r="T12" s="437"/>
      <c r="U12" s="437"/>
    </row>
    <row r="13" spans="1:21" s="74" customFormat="1" ht="27.75" customHeight="1">
      <c r="A13" s="239"/>
      <c r="C13" s="201"/>
      <c r="E13" s="240"/>
      <c r="F13" s="12"/>
      <c r="G13" s="12"/>
      <c r="H13" s="12"/>
      <c r="I13" s="12"/>
      <c r="J13" s="37"/>
      <c r="K13" s="52"/>
      <c r="L13" s="52"/>
      <c r="M13" s="52"/>
      <c r="N13" s="52"/>
      <c r="O13" s="437" t="s">
        <v>421</v>
      </c>
      <c r="P13" s="437"/>
      <c r="Q13" s="437"/>
      <c r="R13" s="437"/>
      <c r="S13" s="437"/>
      <c r="T13" s="437"/>
      <c r="U13" s="437"/>
    </row>
    <row r="14" spans="1:21" s="74" customFormat="1" ht="114.75" customHeight="1">
      <c r="A14" s="239"/>
      <c r="C14" s="201"/>
      <c r="E14" s="240"/>
      <c r="F14" s="12"/>
      <c r="G14" s="12"/>
      <c r="H14" s="12"/>
      <c r="I14" s="12"/>
      <c r="J14" s="37"/>
      <c r="K14" s="52"/>
      <c r="L14" s="52"/>
      <c r="M14" s="52"/>
      <c r="N14" s="52"/>
      <c r="O14" s="438" t="s">
        <v>423</v>
      </c>
      <c r="P14" s="438"/>
      <c r="Q14" s="438"/>
      <c r="R14" s="438"/>
      <c r="S14" s="438"/>
      <c r="T14" s="438"/>
      <c r="U14" s="438"/>
    </row>
    <row r="15" spans="1:21" ht="33" customHeight="1">
      <c r="A15" s="456" t="s">
        <v>332</v>
      </c>
      <c r="B15" s="457"/>
      <c r="C15" s="457"/>
      <c r="D15" s="457"/>
      <c r="E15" s="457"/>
      <c r="F15" s="457"/>
      <c r="G15" s="457"/>
      <c r="H15" s="457"/>
      <c r="I15" s="457"/>
      <c r="J15" s="457"/>
      <c r="K15" s="457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ht="36.75" customHeight="1">
      <c r="A16" s="449" t="s">
        <v>157</v>
      </c>
      <c r="B16" s="449"/>
      <c r="C16" s="449"/>
      <c r="D16" s="449"/>
      <c r="E16" s="449"/>
      <c r="F16" s="449"/>
      <c r="G16" s="449"/>
      <c r="H16" s="449"/>
      <c r="I16" s="449"/>
      <c r="J16" s="449"/>
      <c r="K16" s="449"/>
      <c r="L16" s="449"/>
      <c r="M16" s="449"/>
      <c r="N16" s="449"/>
      <c r="O16" s="449"/>
      <c r="P16" s="449"/>
      <c r="Q16" s="449"/>
      <c r="R16" s="449"/>
      <c r="S16" s="449"/>
      <c r="T16" s="449"/>
      <c r="U16" s="449"/>
    </row>
    <row r="17" spans="1:22" ht="33" customHeight="1">
      <c r="A17" s="449" t="s">
        <v>276</v>
      </c>
      <c r="B17" s="449"/>
      <c r="C17" s="449"/>
      <c r="D17" s="449"/>
      <c r="E17" s="449"/>
      <c r="F17" s="449"/>
      <c r="G17" s="449"/>
      <c r="H17" s="449"/>
      <c r="I17" s="449"/>
      <c r="J17" s="449"/>
      <c r="K17" s="449"/>
      <c r="L17" s="449"/>
      <c r="M17" s="449"/>
      <c r="N17" s="449"/>
      <c r="O17" s="449"/>
      <c r="P17" s="449"/>
      <c r="Q17" s="449"/>
      <c r="R17" s="449"/>
      <c r="S17" s="449"/>
      <c r="T17" s="449"/>
      <c r="U17" s="449"/>
    </row>
    <row r="18" spans="1:22" ht="32.25" customHeight="1">
      <c r="A18" s="449" t="s">
        <v>173</v>
      </c>
      <c r="B18" s="449"/>
      <c r="C18" s="449"/>
      <c r="D18" s="449"/>
      <c r="E18" s="449"/>
      <c r="F18" s="449"/>
      <c r="G18" s="449"/>
      <c r="H18" s="449"/>
      <c r="I18" s="449"/>
      <c r="J18" s="449"/>
      <c r="K18" s="449"/>
      <c r="L18" s="449"/>
      <c r="M18" s="449"/>
      <c r="N18" s="449"/>
      <c r="O18" s="449"/>
      <c r="P18" s="449"/>
      <c r="Q18" s="449"/>
      <c r="R18" s="449"/>
      <c r="S18" s="449"/>
      <c r="T18" s="449"/>
      <c r="U18" s="449"/>
    </row>
    <row r="19" spans="1:22" ht="31.5" customHeight="1">
      <c r="A19" s="449" t="s">
        <v>291</v>
      </c>
      <c r="B19" s="449"/>
      <c r="C19" s="449"/>
      <c r="D19" s="449"/>
      <c r="E19" s="449"/>
      <c r="F19" s="449"/>
      <c r="G19" s="449"/>
      <c r="H19" s="449"/>
      <c r="I19" s="449"/>
      <c r="J19" s="449"/>
      <c r="K19" s="449"/>
      <c r="L19" s="449"/>
      <c r="M19" s="449"/>
      <c r="N19" s="449"/>
      <c r="O19" s="449"/>
      <c r="P19" s="449"/>
      <c r="Q19" s="449"/>
      <c r="R19" s="449"/>
      <c r="S19" s="449"/>
      <c r="T19" s="449"/>
      <c r="U19" s="449"/>
    </row>
    <row r="20" spans="1:22" ht="33.75" customHeight="1">
      <c r="A20" s="39"/>
      <c r="B20" s="39"/>
      <c r="C20" s="222"/>
      <c r="D20" s="39"/>
      <c r="E20" s="39"/>
      <c r="F20" s="39"/>
      <c r="G20" s="452" t="s">
        <v>167</v>
      </c>
      <c r="H20" s="453"/>
      <c r="I20" s="453"/>
      <c r="J20" s="453"/>
      <c r="K20" s="453"/>
      <c r="L20" s="453"/>
      <c r="M20" s="453"/>
      <c r="N20" s="453"/>
      <c r="O20" s="453"/>
      <c r="P20" s="453"/>
      <c r="Q20" s="453"/>
      <c r="R20" s="453"/>
      <c r="S20" s="453"/>
      <c r="T20" s="453"/>
      <c r="U20" s="39"/>
    </row>
    <row r="21" spans="1:22" ht="40.5" customHeight="1">
      <c r="A21" s="458" t="s">
        <v>6</v>
      </c>
      <c r="B21" s="455" t="s">
        <v>0</v>
      </c>
      <c r="C21" s="454" t="s">
        <v>406</v>
      </c>
      <c r="D21" s="446" t="s">
        <v>174</v>
      </c>
      <c r="E21" s="447"/>
      <c r="F21" s="447"/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8"/>
    </row>
    <row r="22" spans="1:22" ht="36" customHeight="1">
      <c r="A22" s="458"/>
      <c r="B22" s="455"/>
      <c r="C22" s="454"/>
      <c r="D22" s="455" t="s">
        <v>46</v>
      </c>
      <c r="E22" s="455"/>
      <c r="F22" s="455"/>
      <c r="G22" s="455"/>
      <c r="H22" s="455"/>
      <c r="I22" s="455"/>
      <c r="J22" s="455"/>
      <c r="K22" s="455"/>
      <c r="L22" s="439" t="s">
        <v>47</v>
      </c>
      <c r="M22" s="440"/>
      <c r="N22" s="439" t="s">
        <v>48</v>
      </c>
      <c r="O22" s="440"/>
      <c r="P22" s="439" t="s">
        <v>49</v>
      </c>
      <c r="Q22" s="440"/>
      <c r="R22" s="439" t="s">
        <v>50</v>
      </c>
      <c r="S22" s="440"/>
      <c r="T22" s="439" t="s">
        <v>51</v>
      </c>
      <c r="U22" s="440"/>
    </row>
    <row r="23" spans="1:22" ht="32.25" customHeight="1">
      <c r="A23" s="458"/>
      <c r="B23" s="455"/>
      <c r="C23" s="454"/>
      <c r="D23" s="451" t="s">
        <v>407</v>
      </c>
      <c r="E23" s="455" t="s">
        <v>8</v>
      </c>
      <c r="F23" s="455"/>
      <c r="G23" s="455"/>
      <c r="H23" s="455"/>
      <c r="I23" s="455"/>
      <c r="J23" s="455"/>
      <c r="K23" s="455"/>
      <c r="L23" s="441"/>
      <c r="M23" s="442"/>
      <c r="N23" s="441"/>
      <c r="O23" s="442"/>
      <c r="P23" s="441"/>
      <c r="Q23" s="442"/>
      <c r="R23" s="441"/>
      <c r="S23" s="442"/>
      <c r="T23" s="441"/>
      <c r="U23" s="442"/>
    </row>
    <row r="24" spans="1:22" ht="324.75" customHeight="1">
      <c r="A24" s="458"/>
      <c r="B24" s="455"/>
      <c r="C24" s="454"/>
      <c r="D24" s="451"/>
      <c r="E24" s="293" t="s">
        <v>408</v>
      </c>
      <c r="F24" s="293" t="s">
        <v>409</v>
      </c>
      <c r="G24" s="293" t="s">
        <v>410</v>
      </c>
      <c r="H24" s="293" t="s">
        <v>411</v>
      </c>
      <c r="I24" s="293" t="s">
        <v>412</v>
      </c>
      <c r="J24" s="293" t="s">
        <v>413</v>
      </c>
      <c r="K24" s="293" t="s">
        <v>414</v>
      </c>
      <c r="L24" s="443"/>
      <c r="M24" s="444"/>
      <c r="N24" s="443"/>
      <c r="O24" s="444"/>
      <c r="P24" s="443"/>
      <c r="Q24" s="444"/>
      <c r="R24" s="443"/>
      <c r="S24" s="444"/>
      <c r="T24" s="443"/>
      <c r="U24" s="444"/>
    </row>
    <row r="25" spans="1:22" ht="43.5" customHeight="1">
      <c r="A25" s="458"/>
      <c r="B25" s="455"/>
      <c r="C25" s="294" t="s">
        <v>13</v>
      </c>
      <c r="D25" s="295" t="s">
        <v>13</v>
      </c>
      <c r="E25" s="295" t="s">
        <v>13</v>
      </c>
      <c r="F25" s="295" t="s">
        <v>13</v>
      </c>
      <c r="G25" s="295" t="s">
        <v>13</v>
      </c>
      <c r="H25" s="295" t="s">
        <v>13</v>
      </c>
      <c r="I25" s="295" t="s">
        <v>13</v>
      </c>
      <c r="J25" s="295" t="s">
        <v>13</v>
      </c>
      <c r="K25" s="295" t="s">
        <v>13</v>
      </c>
      <c r="L25" s="296" t="s">
        <v>52</v>
      </c>
      <c r="M25" s="295" t="s">
        <v>415</v>
      </c>
      <c r="N25" s="295" t="s">
        <v>11</v>
      </c>
      <c r="O25" s="294" t="s">
        <v>416</v>
      </c>
      <c r="P25" s="295" t="s">
        <v>11</v>
      </c>
      <c r="Q25" s="295" t="s">
        <v>415</v>
      </c>
      <c r="R25" s="295" t="s">
        <v>11</v>
      </c>
      <c r="S25" s="295" t="s">
        <v>415</v>
      </c>
      <c r="T25" s="295" t="s">
        <v>11</v>
      </c>
      <c r="U25" s="295" t="s">
        <v>415</v>
      </c>
    </row>
    <row r="26" spans="1:22" ht="33">
      <c r="A26" s="40">
        <v>1</v>
      </c>
      <c r="B26" s="41">
        <v>2</v>
      </c>
      <c r="C26" s="212">
        <v>3</v>
      </c>
      <c r="D26" s="41">
        <v>4</v>
      </c>
      <c r="E26" s="41">
        <v>5</v>
      </c>
      <c r="F26" s="41">
        <v>6</v>
      </c>
      <c r="G26" s="41">
        <v>7</v>
      </c>
      <c r="H26" s="41">
        <v>8</v>
      </c>
      <c r="I26" s="41">
        <v>9</v>
      </c>
      <c r="J26" s="41">
        <v>10</v>
      </c>
      <c r="K26" s="41">
        <v>11</v>
      </c>
      <c r="L26" s="40">
        <v>12</v>
      </c>
      <c r="M26" s="41">
        <v>13</v>
      </c>
      <c r="N26" s="41">
        <v>14</v>
      </c>
      <c r="O26" s="212">
        <v>15</v>
      </c>
      <c r="P26" s="41">
        <v>16</v>
      </c>
      <c r="Q26" s="41">
        <v>17</v>
      </c>
      <c r="R26" s="41">
        <v>18</v>
      </c>
      <c r="S26" s="41">
        <v>19</v>
      </c>
      <c r="T26" s="41">
        <v>20</v>
      </c>
      <c r="U26" s="41">
        <v>21</v>
      </c>
    </row>
    <row r="27" spans="1:22" s="18" customFormat="1" ht="77.25" customHeight="1">
      <c r="A27" s="413" t="s">
        <v>275</v>
      </c>
      <c r="B27" s="413"/>
      <c r="C27" s="213">
        <f>C34+C180+C163</f>
        <v>42085703</v>
      </c>
      <c r="D27" s="101">
        <f>D34+D180+D163</f>
        <v>6922623</v>
      </c>
      <c r="E27" s="101">
        <f>E34+E180+E163</f>
        <v>875973</v>
      </c>
      <c r="F27" s="101">
        <f>F180</f>
        <v>0</v>
      </c>
      <c r="G27" s="101">
        <v>0</v>
      </c>
      <c r="H27" s="101">
        <f>H34+H180</f>
        <v>1315350</v>
      </c>
      <c r="I27" s="101">
        <v>0</v>
      </c>
      <c r="J27" s="101">
        <f>J34+J180</f>
        <v>4347000</v>
      </c>
      <c r="K27" s="101">
        <f>K34+K180</f>
        <v>384300</v>
      </c>
      <c r="L27" s="292">
        <v>7</v>
      </c>
      <c r="M27" s="101">
        <v>11900000</v>
      </c>
      <c r="N27" s="103">
        <f>N34+N180+N162</f>
        <v>11337.199999999999</v>
      </c>
      <c r="O27" s="213">
        <f>O34+O163+O180</f>
        <v>23263080</v>
      </c>
      <c r="P27" s="101">
        <v>0</v>
      </c>
      <c r="Q27" s="101">
        <v>0</v>
      </c>
      <c r="R27" s="103">
        <v>0</v>
      </c>
      <c r="S27" s="101">
        <v>0</v>
      </c>
      <c r="T27" s="101">
        <v>0</v>
      </c>
      <c r="U27" s="101">
        <v>0</v>
      </c>
      <c r="V27" s="224">
        <f>D27+M27+O27</f>
        <v>42085703</v>
      </c>
    </row>
    <row r="28" spans="1:22" ht="59.25" customHeight="1">
      <c r="A28" s="75">
        <v>1</v>
      </c>
      <c r="B28" s="102" t="s">
        <v>277</v>
      </c>
      <c r="C28" s="213">
        <v>275835</v>
      </c>
      <c r="D28" s="100">
        <v>275835</v>
      </c>
      <c r="E28" s="100">
        <v>275835</v>
      </c>
      <c r="F28" s="100">
        <v>0</v>
      </c>
      <c r="G28" s="100">
        <v>0</v>
      </c>
      <c r="H28" s="159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213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</row>
    <row r="29" spans="1:22" ht="54.75" customHeight="1">
      <c r="A29" s="75">
        <v>2</v>
      </c>
      <c r="B29" s="102" t="s">
        <v>278</v>
      </c>
      <c r="C29" s="223">
        <v>872040</v>
      </c>
      <c r="D29" s="104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405.6</v>
      </c>
      <c r="O29" s="213">
        <v>872040</v>
      </c>
      <c r="P29" s="105"/>
      <c r="Q29" s="100">
        <v>0</v>
      </c>
      <c r="R29" s="100">
        <v>0</v>
      </c>
      <c r="S29" s="100">
        <v>0</v>
      </c>
      <c r="T29" s="100">
        <v>0</v>
      </c>
      <c r="U29" s="100">
        <v>0</v>
      </c>
    </row>
    <row r="30" spans="1:22" ht="54.75" customHeight="1">
      <c r="A30" s="156"/>
      <c r="B30" s="102" t="s">
        <v>357</v>
      </c>
      <c r="C30" s="223">
        <v>1314295</v>
      </c>
      <c r="D30" s="104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611.29999999999995</v>
      </c>
      <c r="O30" s="213">
        <v>1314295</v>
      </c>
      <c r="P30" s="105"/>
      <c r="Q30" s="100"/>
      <c r="R30" s="100"/>
      <c r="S30" s="100"/>
      <c r="T30" s="100"/>
      <c r="U30" s="100"/>
    </row>
    <row r="31" spans="1:22" ht="54.75" customHeight="1">
      <c r="A31" s="75">
        <v>3</v>
      </c>
      <c r="B31" s="102" t="s">
        <v>279</v>
      </c>
      <c r="C31" s="223">
        <v>963350</v>
      </c>
      <c r="D31" s="104">
        <v>963350</v>
      </c>
      <c r="E31" s="100">
        <v>0</v>
      </c>
      <c r="F31" s="100">
        <v>0</v>
      </c>
      <c r="G31" s="100">
        <v>0</v>
      </c>
      <c r="H31" s="100">
        <v>579050</v>
      </c>
      <c r="I31" s="100"/>
      <c r="J31" s="100"/>
      <c r="K31" s="100">
        <v>384300</v>
      </c>
      <c r="L31" s="100">
        <v>0</v>
      </c>
      <c r="M31" s="100">
        <v>0</v>
      </c>
      <c r="N31" s="100">
        <v>0</v>
      </c>
      <c r="O31" s="213">
        <v>0</v>
      </c>
      <c r="P31" s="105"/>
      <c r="Q31" s="100">
        <v>0</v>
      </c>
      <c r="R31" s="100">
        <v>0</v>
      </c>
      <c r="S31" s="100">
        <v>0</v>
      </c>
      <c r="T31" s="100">
        <v>0</v>
      </c>
      <c r="U31" s="100">
        <v>0</v>
      </c>
    </row>
    <row r="32" spans="1:22" ht="58.5" customHeight="1">
      <c r="A32" s="75">
        <v>4</v>
      </c>
      <c r="B32" s="102" t="s">
        <v>280</v>
      </c>
      <c r="C32" s="223">
        <v>866235</v>
      </c>
      <c r="D32" s="104"/>
      <c r="E32" s="100">
        <v>0</v>
      </c>
      <c r="F32" s="100">
        <v>0</v>
      </c>
      <c r="G32" s="100">
        <v>0</v>
      </c>
      <c r="H32" s="105">
        <v>0</v>
      </c>
      <c r="I32" s="105">
        <v>0</v>
      </c>
      <c r="J32" s="105">
        <v>0</v>
      </c>
      <c r="K32" s="105">
        <v>0</v>
      </c>
      <c r="L32" s="100">
        <v>0</v>
      </c>
      <c r="M32" s="100">
        <v>0</v>
      </c>
      <c r="N32" s="100">
        <v>402.9</v>
      </c>
      <c r="O32" s="213">
        <v>866235</v>
      </c>
      <c r="P32" s="105"/>
      <c r="Q32" s="100">
        <v>0</v>
      </c>
      <c r="R32" s="100">
        <v>0</v>
      </c>
      <c r="S32" s="100">
        <v>0</v>
      </c>
      <c r="T32" s="100">
        <v>0</v>
      </c>
      <c r="U32" s="100">
        <v>0</v>
      </c>
    </row>
    <row r="33" spans="1:21" ht="52.5" customHeight="1">
      <c r="A33" s="75">
        <v>5</v>
      </c>
      <c r="B33" s="102" t="s">
        <v>281</v>
      </c>
      <c r="C33" s="223">
        <v>1204000</v>
      </c>
      <c r="D33" s="104"/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560</v>
      </c>
      <c r="O33" s="213">
        <v>1204000</v>
      </c>
      <c r="P33" s="105"/>
      <c r="Q33" s="100">
        <v>0</v>
      </c>
      <c r="R33" s="100">
        <v>0</v>
      </c>
      <c r="S33" s="100">
        <v>0</v>
      </c>
      <c r="T33" s="100">
        <v>0</v>
      </c>
      <c r="U33" s="100">
        <v>0</v>
      </c>
    </row>
    <row r="34" spans="1:21" ht="57" customHeight="1">
      <c r="A34" s="450" t="s">
        <v>273</v>
      </c>
      <c r="B34" s="450"/>
      <c r="C34" s="213">
        <f t="shared" ref="C34:U34" si="0">SUM(C28:C33)</f>
        <v>5495755</v>
      </c>
      <c r="D34" s="100">
        <f t="shared" si="0"/>
        <v>1239185</v>
      </c>
      <c r="E34" s="100">
        <f t="shared" si="0"/>
        <v>275835</v>
      </c>
      <c r="F34" s="100">
        <f t="shared" si="0"/>
        <v>0</v>
      </c>
      <c r="G34" s="100">
        <f t="shared" si="0"/>
        <v>0</v>
      </c>
      <c r="H34" s="100">
        <f t="shared" si="0"/>
        <v>579050</v>
      </c>
      <c r="I34" s="100">
        <f t="shared" si="0"/>
        <v>0</v>
      </c>
      <c r="J34" s="100">
        <f t="shared" si="0"/>
        <v>0</v>
      </c>
      <c r="K34" s="100">
        <f t="shared" si="0"/>
        <v>384300</v>
      </c>
      <c r="L34" s="100">
        <f t="shared" si="0"/>
        <v>0</v>
      </c>
      <c r="M34" s="100">
        <f t="shared" si="0"/>
        <v>0</v>
      </c>
      <c r="N34" s="100">
        <f>SUM(N28:N33)</f>
        <v>1979.8</v>
      </c>
      <c r="O34" s="213">
        <f>SUM(O28:O33)</f>
        <v>4256570</v>
      </c>
      <c r="P34" s="105"/>
      <c r="Q34" s="100">
        <f t="shared" si="0"/>
        <v>0</v>
      </c>
      <c r="R34" s="100">
        <f t="shared" si="0"/>
        <v>0</v>
      </c>
      <c r="S34" s="100">
        <f t="shared" si="0"/>
        <v>0</v>
      </c>
      <c r="T34" s="100">
        <f t="shared" si="0"/>
        <v>0</v>
      </c>
      <c r="U34" s="100">
        <f t="shared" si="0"/>
        <v>0</v>
      </c>
    </row>
    <row r="35" spans="1:21" ht="32.25" hidden="1" customHeight="1">
      <c r="A35" s="445" t="s">
        <v>56</v>
      </c>
      <c r="B35" s="445"/>
      <c r="C35" s="214">
        <f>C36+C37+C38</f>
        <v>3631800</v>
      </c>
      <c r="D35" s="106">
        <f t="shared" ref="D35:U35" si="1">D36+D37+D38</f>
        <v>3631800</v>
      </c>
      <c r="E35" s="106">
        <f t="shared" si="1"/>
        <v>0</v>
      </c>
      <c r="F35" s="106">
        <f t="shared" si="1"/>
        <v>0</v>
      </c>
      <c r="G35" s="106"/>
      <c r="H35" s="106">
        <f t="shared" si="1"/>
        <v>0</v>
      </c>
      <c r="I35" s="106">
        <f t="shared" si="1"/>
        <v>0</v>
      </c>
      <c r="J35" s="106">
        <f t="shared" si="1"/>
        <v>3631800</v>
      </c>
      <c r="K35" s="106">
        <f t="shared" si="1"/>
        <v>0</v>
      </c>
      <c r="L35" s="107">
        <f t="shared" si="1"/>
        <v>0</v>
      </c>
      <c r="M35" s="106">
        <f t="shared" si="1"/>
        <v>0</v>
      </c>
      <c r="N35" s="108">
        <f t="shared" si="1"/>
        <v>0</v>
      </c>
      <c r="O35" s="214">
        <f t="shared" si="1"/>
        <v>0</v>
      </c>
      <c r="P35" s="106">
        <f t="shared" si="1"/>
        <v>0</v>
      </c>
      <c r="Q35" s="106">
        <f t="shared" si="1"/>
        <v>0</v>
      </c>
      <c r="R35" s="108">
        <f t="shared" si="1"/>
        <v>0</v>
      </c>
      <c r="S35" s="106">
        <f t="shared" si="1"/>
        <v>0</v>
      </c>
      <c r="T35" s="106">
        <f t="shared" si="1"/>
        <v>0</v>
      </c>
      <c r="U35" s="106">
        <f t="shared" si="1"/>
        <v>0</v>
      </c>
    </row>
    <row r="36" spans="1:21" ht="99" hidden="1">
      <c r="A36" s="109">
        <v>9</v>
      </c>
      <c r="B36" s="109" t="s">
        <v>57</v>
      </c>
      <c r="C36" s="214">
        <f t="shared" ref="C36:C89" si="2">D36+M36+O36+Q36+S36+U36</f>
        <v>787800</v>
      </c>
      <c r="D36" s="106">
        <f t="shared" ref="D36:D89" si="3">E36+F36+H36+I36+J36+K36</f>
        <v>787800</v>
      </c>
      <c r="E36" s="106">
        <v>0</v>
      </c>
      <c r="F36" s="106">
        <v>0</v>
      </c>
      <c r="G36" s="106"/>
      <c r="H36" s="106">
        <v>0</v>
      </c>
      <c r="I36" s="106">
        <v>0</v>
      </c>
      <c r="J36" s="106">
        <v>787800</v>
      </c>
      <c r="K36" s="106">
        <v>0</v>
      </c>
      <c r="L36" s="107">
        <v>0</v>
      </c>
      <c r="M36" s="106">
        <v>0</v>
      </c>
      <c r="N36" s="108">
        <v>0</v>
      </c>
      <c r="O36" s="214">
        <v>0</v>
      </c>
      <c r="P36" s="106">
        <v>0</v>
      </c>
      <c r="Q36" s="106">
        <v>0</v>
      </c>
      <c r="R36" s="108">
        <v>0</v>
      </c>
      <c r="S36" s="106">
        <v>0</v>
      </c>
      <c r="T36" s="106">
        <v>0</v>
      </c>
      <c r="U36" s="106">
        <v>0</v>
      </c>
    </row>
    <row r="37" spans="1:21" ht="99" hidden="1">
      <c r="A37" s="109">
        <v>10</v>
      </c>
      <c r="B37" s="109" t="s">
        <v>54</v>
      </c>
      <c r="C37" s="214">
        <f t="shared" si="2"/>
        <v>1900000</v>
      </c>
      <c r="D37" s="106">
        <f t="shared" si="3"/>
        <v>1900000</v>
      </c>
      <c r="E37" s="106">
        <v>0</v>
      </c>
      <c r="F37" s="106">
        <v>0</v>
      </c>
      <c r="G37" s="106"/>
      <c r="H37" s="106">
        <v>0</v>
      </c>
      <c r="I37" s="106">
        <v>0</v>
      </c>
      <c r="J37" s="106">
        <v>1900000</v>
      </c>
      <c r="K37" s="106">
        <v>0</v>
      </c>
      <c r="L37" s="107">
        <v>0</v>
      </c>
      <c r="M37" s="106">
        <v>0</v>
      </c>
      <c r="N37" s="108">
        <v>0</v>
      </c>
      <c r="O37" s="214">
        <v>0</v>
      </c>
      <c r="P37" s="106">
        <v>0</v>
      </c>
      <c r="Q37" s="106">
        <v>0</v>
      </c>
      <c r="R37" s="108">
        <v>0</v>
      </c>
      <c r="S37" s="106">
        <v>0</v>
      </c>
      <c r="T37" s="106">
        <v>0</v>
      </c>
      <c r="U37" s="106">
        <v>0</v>
      </c>
    </row>
    <row r="38" spans="1:21" ht="66" hidden="1">
      <c r="A38" s="109">
        <v>11</v>
      </c>
      <c r="B38" s="109" t="s">
        <v>55</v>
      </c>
      <c r="C38" s="214">
        <f t="shared" si="2"/>
        <v>944000</v>
      </c>
      <c r="D38" s="106">
        <f t="shared" si="3"/>
        <v>944000</v>
      </c>
      <c r="E38" s="106">
        <v>0</v>
      </c>
      <c r="F38" s="106">
        <v>0</v>
      </c>
      <c r="G38" s="106"/>
      <c r="H38" s="106">
        <v>0</v>
      </c>
      <c r="I38" s="106">
        <v>0</v>
      </c>
      <c r="J38" s="106">
        <v>944000</v>
      </c>
      <c r="K38" s="106">
        <v>0</v>
      </c>
      <c r="L38" s="107">
        <v>0</v>
      </c>
      <c r="M38" s="106">
        <v>0</v>
      </c>
      <c r="N38" s="108">
        <v>0</v>
      </c>
      <c r="O38" s="214">
        <v>0</v>
      </c>
      <c r="P38" s="106">
        <v>0</v>
      </c>
      <c r="Q38" s="106">
        <v>0</v>
      </c>
      <c r="R38" s="108">
        <v>0</v>
      </c>
      <c r="S38" s="106">
        <v>0</v>
      </c>
      <c r="T38" s="106">
        <v>0</v>
      </c>
      <c r="U38" s="106">
        <v>0</v>
      </c>
    </row>
    <row r="39" spans="1:21" ht="31.5" hidden="1" customHeight="1">
      <c r="A39" s="445" t="s">
        <v>30</v>
      </c>
      <c r="B39" s="445"/>
      <c r="C39" s="214">
        <f>C40</f>
        <v>3500000</v>
      </c>
      <c r="D39" s="106">
        <f t="shared" ref="D39:U39" si="4">D40</f>
        <v>0</v>
      </c>
      <c r="E39" s="106">
        <f t="shared" si="4"/>
        <v>0</v>
      </c>
      <c r="F39" s="106">
        <f t="shared" si="4"/>
        <v>0</v>
      </c>
      <c r="G39" s="106"/>
      <c r="H39" s="106">
        <f t="shared" si="4"/>
        <v>0</v>
      </c>
      <c r="I39" s="106">
        <f t="shared" si="4"/>
        <v>0</v>
      </c>
      <c r="J39" s="106">
        <f t="shared" si="4"/>
        <v>0</v>
      </c>
      <c r="K39" s="106">
        <f t="shared" si="4"/>
        <v>0</v>
      </c>
      <c r="L39" s="107">
        <f t="shared" si="4"/>
        <v>0</v>
      </c>
      <c r="M39" s="106">
        <f t="shared" si="4"/>
        <v>0</v>
      </c>
      <c r="N39" s="108">
        <f t="shared" si="4"/>
        <v>1400</v>
      </c>
      <c r="O39" s="214">
        <f t="shared" si="4"/>
        <v>3500000</v>
      </c>
      <c r="P39" s="106">
        <f t="shared" si="4"/>
        <v>0</v>
      </c>
      <c r="Q39" s="106">
        <f t="shared" si="4"/>
        <v>0</v>
      </c>
      <c r="R39" s="108">
        <f t="shared" si="4"/>
        <v>0</v>
      </c>
      <c r="S39" s="106">
        <f t="shared" si="4"/>
        <v>0</v>
      </c>
      <c r="T39" s="106">
        <f t="shared" si="4"/>
        <v>0</v>
      </c>
      <c r="U39" s="106">
        <f t="shared" si="4"/>
        <v>0</v>
      </c>
    </row>
    <row r="40" spans="1:21" ht="99" hidden="1">
      <c r="A40" s="109">
        <v>12</v>
      </c>
      <c r="B40" s="109" t="s">
        <v>58</v>
      </c>
      <c r="C40" s="214">
        <f t="shared" si="2"/>
        <v>3500000</v>
      </c>
      <c r="D40" s="106">
        <f t="shared" si="3"/>
        <v>0</v>
      </c>
      <c r="E40" s="106">
        <v>0</v>
      </c>
      <c r="F40" s="106">
        <v>0</v>
      </c>
      <c r="G40" s="106"/>
      <c r="H40" s="106">
        <v>0</v>
      </c>
      <c r="I40" s="106">
        <v>0</v>
      </c>
      <c r="J40" s="106">
        <v>0</v>
      </c>
      <c r="K40" s="106">
        <v>0</v>
      </c>
      <c r="L40" s="107">
        <v>0</v>
      </c>
      <c r="M40" s="106">
        <v>0</v>
      </c>
      <c r="N40" s="108">
        <v>1400</v>
      </c>
      <c r="O40" s="214">
        <v>3500000</v>
      </c>
      <c r="P40" s="106">
        <v>0</v>
      </c>
      <c r="Q40" s="106">
        <v>0</v>
      </c>
      <c r="R40" s="108">
        <v>0</v>
      </c>
      <c r="S40" s="106">
        <v>0</v>
      </c>
      <c r="T40" s="106">
        <v>0</v>
      </c>
      <c r="U40" s="106">
        <v>0</v>
      </c>
    </row>
    <row r="41" spans="1:21" ht="31.5" hidden="1" customHeight="1">
      <c r="A41" s="445" t="s">
        <v>35</v>
      </c>
      <c r="B41" s="445"/>
      <c r="C41" s="214">
        <f>C42</f>
        <v>1107717</v>
      </c>
      <c r="D41" s="106">
        <f t="shared" ref="D41:U41" si="5">D42</f>
        <v>1107717</v>
      </c>
      <c r="E41" s="106">
        <f t="shared" si="5"/>
        <v>0</v>
      </c>
      <c r="F41" s="106">
        <f t="shared" si="5"/>
        <v>1107717</v>
      </c>
      <c r="G41" s="106"/>
      <c r="H41" s="106">
        <f t="shared" si="5"/>
        <v>0</v>
      </c>
      <c r="I41" s="106">
        <f t="shared" si="5"/>
        <v>0</v>
      </c>
      <c r="J41" s="106">
        <f t="shared" si="5"/>
        <v>0</v>
      </c>
      <c r="K41" s="106">
        <f t="shared" si="5"/>
        <v>0</v>
      </c>
      <c r="L41" s="107">
        <f t="shared" si="5"/>
        <v>0</v>
      </c>
      <c r="M41" s="106">
        <f t="shared" si="5"/>
        <v>0</v>
      </c>
      <c r="N41" s="108">
        <f t="shared" si="5"/>
        <v>0</v>
      </c>
      <c r="O41" s="214">
        <f t="shared" si="5"/>
        <v>0</v>
      </c>
      <c r="P41" s="106">
        <f t="shared" si="5"/>
        <v>0</v>
      </c>
      <c r="Q41" s="106">
        <f t="shared" si="5"/>
        <v>0</v>
      </c>
      <c r="R41" s="108">
        <f t="shared" si="5"/>
        <v>0</v>
      </c>
      <c r="S41" s="106">
        <f t="shared" si="5"/>
        <v>0</v>
      </c>
      <c r="T41" s="106">
        <f t="shared" si="5"/>
        <v>0</v>
      </c>
      <c r="U41" s="106">
        <f t="shared" si="5"/>
        <v>0</v>
      </c>
    </row>
    <row r="42" spans="1:21" ht="132" hidden="1">
      <c r="A42" s="109">
        <v>13</v>
      </c>
      <c r="B42" s="109" t="s">
        <v>59</v>
      </c>
      <c r="C42" s="214">
        <f t="shared" si="2"/>
        <v>1107717</v>
      </c>
      <c r="D42" s="106">
        <f t="shared" si="3"/>
        <v>1107717</v>
      </c>
      <c r="E42" s="106">
        <v>0</v>
      </c>
      <c r="F42" s="106">
        <v>1107717</v>
      </c>
      <c r="G42" s="106"/>
      <c r="H42" s="106">
        <v>0</v>
      </c>
      <c r="I42" s="106">
        <v>0</v>
      </c>
      <c r="J42" s="106">
        <v>0</v>
      </c>
      <c r="K42" s="106">
        <v>0</v>
      </c>
      <c r="L42" s="107">
        <v>0</v>
      </c>
      <c r="M42" s="106">
        <v>0</v>
      </c>
      <c r="N42" s="108">
        <v>0</v>
      </c>
      <c r="O42" s="214">
        <v>0</v>
      </c>
      <c r="P42" s="106">
        <v>0</v>
      </c>
      <c r="Q42" s="106">
        <v>0</v>
      </c>
      <c r="R42" s="108">
        <v>0</v>
      </c>
      <c r="S42" s="106">
        <v>0</v>
      </c>
      <c r="T42" s="106">
        <v>0</v>
      </c>
      <c r="U42" s="106">
        <v>0</v>
      </c>
    </row>
    <row r="43" spans="1:21" ht="31.5" hidden="1" customHeight="1">
      <c r="A43" s="445" t="s">
        <v>40</v>
      </c>
      <c r="B43" s="445"/>
      <c r="C43" s="214">
        <f>C44+C45+C46+C47+C48+C49+C50+C51+C52+C53+C54</f>
        <v>2100000</v>
      </c>
      <c r="D43" s="106">
        <f t="shared" ref="D43:U43" si="6">D44+D45+D46+D47+D48+D49+D50+D51+D52+D53+D54</f>
        <v>2100000</v>
      </c>
      <c r="E43" s="106">
        <f t="shared" si="6"/>
        <v>980000</v>
      </c>
      <c r="F43" s="106">
        <f t="shared" si="6"/>
        <v>1120000</v>
      </c>
      <c r="G43" s="106"/>
      <c r="H43" s="106">
        <f t="shared" si="6"/>
        <v>0</v>
      </c>
      <c r="I43" s="106">
        <f t="shared" si="6"/>
        <v>0</v>
      </c>
      <c r="J43" s="106">
        <f t="shared" si="6"/>
        <v>0</v>
      </c>
      <c r="K43" s="106">
        <f t="shared" si="6"/>
        <v>0</v>
      </c>
      <c r="L43" s="107">
        <f t="shared" si="6"/>
        <v>0</v>
      </c>
      <c r="M43" s="106">
        <f t="shared" si="6"/>
        <v>0</v>
      </c>
      <c r="N43" s="108">
        <f t="shared" si="6"/>
        <v>0</v>
      </c>
      <c r="O43" s="214">
        <f t="shared" si="6"/>
        <v>0</v>
      </c>
      <c r="P43" s="106">
        <f t="shared" si="6"/>
        <v>0</v>
      </c>
      <c r="Q43" s="106">
        <f t="shared" si="6"/>
        <v>0</v>
      </c>
      <c r="R43" s="108">
        <f t="shared" si="6"/>
        <v>0</v>
      </c>
      <c r="S43" s="106">
        <f t="shared" si="6"/>
        <v>0</v>
      </c>
      <c r="T43" s="106">
        <f t="shared" si="6"/>
        <v>0</v>
      </c>
      <c r="U43" s="106">
        <f t="shared" si="6"/>
        <v>0</v>
      </c>
    </row>
    <row r="44" spans="1:21" ht="99" hidden="1">
      <c r="A44" s="109">
        <v>14</v>
      </c>
      <c r="B44" s="109" t="s">
        <v>126</v>
      </c>
      <c r="C44" s="214">
        <f t="shared" si="2"/>
        <v>0</v>
      </c>
      <c r="D44" s="106">
        <f t="shared" si="3"/>
        <v>0</v>
      </c>
      <c r="E44" s="106">
        <v>0</v>
      </c>
      <c r="F44" s="106">
        <v>0</v>
      </c>
      <c r="G44" s="106"/>
      <c r="H44" s="106">
        <v>0</v>
      </c>
      <c r="I44" s="106">
        <v>0</v>
      </c>
      <c r="J44" s="106">
        <v>0</v>
      </c>
      <c r="K44" s="106">
        <v>0</v>
      </c>
      <c r="L44" s="107">
        <v>0</v>
      </c>
      <c r="M44" s="106">
        <v>0</v>
      </c>
      <c r="N44" s="108">
        <v>0</v>
      </c>
      <c r="O44" s="214">
        <v>0</v>
      </c>
      <c r="P44" s="106">
        <v>0</v>
      </c>
      <c r="Q44" s="106">
        <v>0</v>
      </c>
      <c r="R44" s="108">
        <v>0</v>
      </c>
      <c r="S44" s="106">
        <v>0</v>
      </c>
      <c r="T44" s="106">
        <v>0</v>
      </c>
      <c r="U44" s="106">
        <v>0</v>
      </c>
    </row>
    <row r="45" spans="1:21" ht="66" hidden="1">
      <c r="A45" s="109">
        <v>15</v>
      </c>
      <c r="B45" s="109" t="s">
        <v>127</v>
      </c>
      <c r="C45" s="214">
        <f t="shared" si="2"/>
        <v>0</v>
      </c>
      <c r="D45" s="106">
        <f t="shared" si="3"/>
        <v>0</v>
      </c>
      <c r="E45" s="106">
        <v>0</v>
      </c>
      <c r="F45" s="106">
        <v>0</v>
      </c>
      <c r="G45" s="106"/>
      <c r="H45" s="106">
        <v>0</v>
      </c>
      <c r="I45" s="106">
        <v>0</v>
      </c>
      <c r="J45" s="106">
        <v>0</v>
      </c>
      <c r="K45" s="106">
        <v>0</v>
      </c>
      <c r="L45" s="107">
        <v>0</v>
      </c>
      <c r="M45" s="106">
        <v>0</v>
      </c>
      <c r="N45" s="108">
        <v>0</v>
      </c>
      <c r="O45" s="214">
        <v>0</v>
      </c>
      <c r="P45" s="106">
        <v>0</v>
      </c>
      <c r="Q45" s="106">
        <v>0</v>
      </c>
      <c r="R45" s="108">
        <v>0</v>
      </c>
      <c r="S45" s="106">
        <v>0</v>
      </c>
      <c r="T45" s="106">
        <v>0</v>
      </c>
      <c r="U45" s="106">
        <v>0</v>
      </c>
    </row>
    <row r="46" spans="1:21" ht="66" hidden="1">
      <c r="A46" s="109">
        <v>16</v>
      </c>
      <c r="B46" s="109" t="s">
        <v>128</v>
      </c>
      <c r="C46" s="214">
        <f t="shared" si="2"/>
        <v>980000</v>
      </c>
      <c r="D46" s="106">
        <f t="shared" si="3"/>
        <v>980000</v>
      </c>
      <c r="E46" s="106">
        <v>980000</v>
      </c>
      <c r="F46" s="106">
        <v>0</v>
      </c>
      <c r="G46" s="106"/>
      <c r="H46" s="106">
        <v>0</v>
      </c>
      <c r="I46" s="106">
        <v>0</v>
      </c>
      <c r="J46" s="106">
        <v>0</v>
      </c>
      <c r="K46" s="106">
        <v>0</v>
      </c>
      <c r="L46" s="107">
        <v>0</v>
      </c>
      <c r="M46" s="106">
        <v>0</v>
      </c>
      <c r="N46" s="108">
        <v>0</v>
      </c>
      <c r="O46" s="214">
        <v>0</v>
      </c>
      <c r="P46" s="106">
        <v>0</v>
      </c>
      <c r="Q46" s="106">
        <v>0</v>
      </c>
      <c r="R46" s="108">
        <v>0</v>
      </c>
      <c r="S46" s="106">
        <v>0</v>
      </c>
      <c r="T46" s="106">
        <v>0</v>
      </c>
      <c r="U46" s="106">
        <v>0</v>
      </c>
    </row>
    <row r="47" spans="1:21" ht="66" hidden="1">
      <c r="A47" s="109">
        <v>17</v>
      </c>
      <c r="B47" s="109" t="s">
        <v>129</v>
      </c>
      <c r="C47" s="214">
        <f t="shared" si="2"/>
        <v>0</v>
      </c>
      <c r="D47" s="106">
        <f t="shared" si="3"/>
        <v>0</v>
      </c>
      <c r="E47" s="106">
        <v>0</v>
      </c>
      <c r="F47" s="106">
        <v>0</v>
      </c>
      <c r="G47" s="106"/>
      <c r="H47" s="106">
        <v>0</v>
      </c>
      <c r="I47" s="106">
        <v>0</v>
      </c>
      <c r="J47" s="106">
        <v>0</v>
      </c>
      <c r="K47" s="106">
        <v>0</v>
      </c>
      <c r="L47" s="107">
        <v>0</v>
      </c>
      <c r="M47" s="106">
        <v>0</v>
      </c>
      <c r="N47" s="108">
        <v>0</v>
      </c>
      <c r="O47" s="214">
        <v>0</v>
      </c>
      <c r="P47" s="106">
        <v>0</v>
      </c>
      <c r="Q47" s="106">
        <v>0</v>
      </c>
      <c r="R47" s="108">
        <v>0</v>
      </c>
      <c r="S47" s="106">
        <v>0</v>
      </c>
      <c r="T47" s="106">
        <v>0</v>
      </c>
      <c r="U47" s="106">
        <v>0</v>
      </c>
    </row>
    <row r="48" spans="1:21" ht="66" hidden="1">
      <c r="A48" s="109">
        <v>18</v>
      </c>
      <c r="B48" s="109" t="s">
        <v>130</v>
      </c>
      <c r="C48" s="214">
        <f t="shared" si="2"/>
        <v>0</v>
      </c>
      <c r="D48" s="106">
        <f t="shared" si="3"/>
        <v>0</v>
      </c>
      <c r="E48" s="106">
        <v>0</v>
      </c>
      <c r="F48" s="106">
        <v>0</v>
      </c>
      <c r="G48" s="106"/>
      <c r="H48" s="106">
        <v>0</v>
      </c>
      <c r="I48" s="106">
        <v>0</v>
      </c>
      <c r="J48" s="106">
        <v>0</v>
      </c>
      <c r="K48" s="106">
        <v>0</v>
      </c>
      <c r="L48" s="107">
        <v>0</v>
      </c>
      <c r="M48" s="106">
        <v>0</v>
      </c>
      <c r="N48" s="108">
        <v>0</v>
      </c>
      <c r="O48" s="214">
        <v>0</v>
      </c>
      <c r="P48" s="106">
        <v>0</v>
      </c>
      <c r="Q48" s="106">
        <v>0</v>
      </c>
      <c r="R48" s="108">
        <v>0</v>
      </c>
      <c r="S48" s="106">
        <v>0</v>
      </c>
      <c r="T48" s="106">
        <v>0</v>
      </c>
      <c r="U48" s="106">
        <v>0</v>
      </c>
    </row>
    <row r="49" spans="1:21" ht="99" hidden="1">
      <c r="A49" s="109">
        <v>19</v>
      </c>
      <c r="B49" s="109" t="s">
        <v>131</v>
      </c>
      <c r="C49" s="214">
        <f t="shared" si="2"/>
        <v>0</v>
      </c>
      <c r="D49" s="106">
        <f t="shared" si="3"/>
        <v>0</v>
      </c>
      <c r="E49" s="106">
        <v>0</v>
      </c>
      <c r="F49" s="106">
        <v>0</v>
      </c>
      <c r="G49" s="106"/>
      <c r="H49" s="106">
        <v>0</v>
      </c>
      <c r="I49" s="106">
        <v>0</v>
      </c>
      <c r="J49" s="106">
        <v>0</v>
      </c>
      <c r="K49" s="106">
        <v>0</v>
      </c>
      <c r="L49" s="107">
        <v>0</v>
      </c>
      <c r="M49" s="106">
        <v>0</v>
      </c>
      <c r="N49" s="108">
        <v>0</v>
      </c>
      <c r="O49" s="214">
        <v>0</v>
      </c>
      <c r="P49" s="106">
        <v>0</v>
      </c>
      <c r="Q49" s="106">
        <v>0</v>
      </c>
      <c r="R49" s="108">
        <v>0</v>
      </c>
      <c r="S49" s="106">
        <v>0</v>
      </c>
      <c r="T49" s="106">
        <v>0</v>
      </c>
      <c r="U49" s="106">
        <v>0</v>
      </c>
    </row>
    <row r="50" spans="1:21" ht="66" hidden="1">
      <c r="A50" s="109">
        <v>20</v>
      </c>
      <c r="B50" s="109" t="s">
        <v>132</v>
      </c>
      <c r="C50" s="214">
        <f t="shared" si="2"/>
        <v>1120000</v>
      </c>
      <c r="D50" s="106">
        <f t="shared" si="3"/>
        <v>1120000</v>
      </c>
      <c r="E50" s="106">
        <v>0</v>
      </c>
      <c r="F50" s="106">
        <v>1120000</v>
      </c>
      <c r="G50" s="106"/>
      <c r="H50" s="106">
        <v>0</v>
      </c>
      <c r="I50" s="106">
        <v>0</v>
      </c>
      <c r="J50" s="106">
        <v>0</v>
      </c>
      <c r="K50" s="106">
        <v>0</v>
      </c>
      <c r="L50" s="107">
        <v>0</v>
      </c>
      <c r="M50" s="106">
        <v>0</v>
      </c>
      <c r="N50" s="108">
        <v>0</v>
      </c>
      <c r="O50" s="214">
        <v>0</v>
      </c>
      <c r="P50" s="106">
        <v>0</v>
      </c>
      <c r="Q50" s="106">
        <v>0</v>
      </c>
      <c r="R50" s="108">
        <v>0</v>
      </c>
      <c r="S50" s="106">
        <v>0</v>
      </c>
      <c r="T50" s="106">
        <v>0</v>
      </c>
      <c r="U50" s="106">
        <v>0</v>
      </c>
    </row>
    <row r="51" spans="1:21" ht="66" hidden="1">
      <c r="A51" s="109">
        <v>21</v>
      </c>
      <c r="B51" s="109" t="s">
        <v>133</v>
      </c>
      <c r="C51" s="214">
        <f t="shared" si="2"/>
        <v>0</v>
      </c>
      <c r="D51" s="106">
        <f t="shared" si="3"/>
        <v>0</v>
      </c>
      <c r="E51" s="106">
        <v>0</v>
      </c>
      <c r="F51" s="106">
        <v>0</v>
      </c>
      <c r="G51" s="106"/>
      <c r="H51" s="106">
        <v>0</v>
      </c>
      <c r="I51" s="106">
        <v>0</v>
      </c>
      <c r="J51" s="106">
        <v>0</v>
      </c>
      <c r="K51" s="106">
        <v>0</v>
      </c>
      <c r="L51" s="107">
        <v>0</v>
      </c>
      <c r="M51" s="106">
        <v>0</v>
      </c>
      <c r="N51" s="108">
        <v>0</v>
      </c>
      <c r="O51" s="214">
        <v>0</v>
      </c>
      <c r="P51" s="106">
        <v>0</v>
      </c>
      <c r="Q51" s="106">
        <v>0</v>
      </c>
      <c r="R51" s="108">
        <v>0</v>
      </c>
      <c r="S51" s="106">
        <v>0</v>
      </c>
      <c r="T51" s="106">
        <v>0</v>
      </c>
      <c r="U51" s="106">
        <v>0</v>
      </c>
    </row>
    <row r="52" spans="1:21" ht="132" hidden="1">
      <c r="A52" s="109">
        <v>22</v>
      </c>
      <c r="B52" s="109" t="s">
        <v>60</v>
      </c>
      <c r="C52" s="214">
        <f t="shared" si="2"/>
        <v>0</v>
      </c>
      <c r="D52" s="106">
        <f t="shared" si="3"/>
        <v>0</v>
      </c>
      <c r="E52" s="106">
        <v>0</v>
      </c>
      <c r="F52" s="106">
        <v>0</v>
      </c>
      <c r="G52" s="106"/>
      <c r="H52" s="106">
        <v>0</v>
      </c>
      <c r="I52" s="106">
        <v>0</v>
      </c>
      <c r="J52" s="106">
        <v>0</v>
      </c>
      <c r="K52" s="106">
        <v>0</v>
      </c>
      <c r="L52" s="107">
        <v>0</v>
      </c>
      <c r="M52" s="106">
        <v>0</v>
      </c>
      <c r="N52" s="108">
        <v>0</v>
      </c>
      <c r="O52" s="214">
        <v>0</v>
      </c>
      <c r="P52" s="106">
        <v>0</v>
      </c>
      <c r="Q52" s="106">
        <v>0</v>
      </c>
      <c r="R52" s="108">
        <v>0</v>
      </c>
      <c r="S52" s="106">
        <v>0</v>
      </c>
      <c r="T52" s="106">
        <v>0</v>
      </c>
      <c r="U52" s="106">
        <v>0</v>
      </c>
    </row>
    <row r="53" spans="1:21" ht="66" hidden="1">
      <c r="A53" s="109">
        <v>23</v>
      </c>
      <c r="B53" s="109" t="s">
        <v>149</v>
      </c>
      <c r="C53" s="214">
        <f t="shared" si="2"/>
        <v>0</v>
      </c>
      <c r="D53" s="106">
        <f t="shared" si="3"/>
        <v>0</v>
      </c>
      <c r="E53" s="106">
        <v>0</v>
      </c>
      <c r="F53" s="106">
        <v>0</v>
      </c>
      <c r="G53" s="106"/>
      <c r="H53" s="106">
        <v>0</v>
      </c>
      <c r="I53" s="106">
        <v>0</v>
      </c>
      <c r="J53" s="106">
        <v>0</v>
      </c>
      <c r="K53" s="106">
        <v>0</v>
      </c>
      <c r="L53" s="107">
        <v>0</v>
      </c>
      <c r="M53" s="106">
        <v>0</v>
      </c>
      <c r="N53" s="108">
        <v>0</v>
      </c>
      <c r="O53" s="214">
        <v>0</v>
      </c>
      <c r="P53" s="106">
        <v>0</v>
      </c>
      <c r="Q53" s="106">
        <v>0</v>
      </c>
      <c r="R53" s="108">
        <v>0</v>
      </c>
      <c r="S53" s="106">
        <v>0</v>
      </c>
      <c r="T53" s="106">
        <v>0</v>
      </c>
      <c r="U53" s="106">
        <v>0</v>
      </c>
    </row>
    <row r="54" spans="1:21" ht="66" hidden="1">
      <c r="A54" s="109">
        <v>24</v>
      </c>
      <c r="B54" s="109" t="s">
        <v>134</v>
      </c>
      <c r="C54" s="214">
        <f t="shared" si="2"/>
        <v>0</v>
      </c>
      <c r="D54" s="106">
        <f t="shared" si="3"/>
        <v>0</v>
      </c>
      <c r="E54" s="106">
        <v>0</v>
      </c>
      <c r="F54" s="106">
        <v>0</v>
      </c>
      <c r="G54" s="106"/>
      <c r="H54" s="106">
        <v>0</v>
      </c>
      <c r="I54" s="106">
        <v>0</v>
      </c>
      <c r="J54" s="106">
        <v>0</v>
      </c>
      <c r="K54" s="106">
        <v>0</v>
      </c>
      <c r="L54" s="107">
        <v>0</v>
      </c>
      <c r="M54" s="106">
        <v>0</v>
      </c>
      <c r="N54" s="108">
        <v>0</v>
      </c>
      <c r="O54" s="214">
        <v>0</v>
      </c>
      <c r="P54" s="106">
        <v>0</v>
      </c>
      <c r="Q54" s="106">
        <v>0</v>
      </c>
      <c r="R54" s="108">
        <v>0</v>
      </c>
      <c r="S54" s="106">
        <v>0</v>
      </c>
      <c r="T54" s="106">
        <v>0</v>
      </c>
      <c r="U54" s="106">
        <v>0</v>
      </c>
    </row>
    <row r="55" spans="1:21" ht="31.5" hidden="1" customHeight="1">
      <c r="A55" s="445" t="s">
        <v>15</v>
      </c>
      <c r="B55" s="445"/>
      <c r="C55" s="214">
        <f>C56</f>
        <v>652329</v>
      </c>
      <c r="D55" s="106">
        <f t="shared" ref="D55:U55" si="7">D56</f>
        <v>0</v>
      </c>
      <c r="E55" s="106">
        <f t="shared" si="7"/>
        <v>0</v>
      </c>
      <c r="F55" s="106">
        <f t="shared" si="7"/>
        <v>0</v>
      </c>
      <c r="G55" s="106"/>
      <c r="H55" s="106">
        <f t="shared" si="7"/>
        <v>0</v>
      </c>
      <c r="I55" s="106">
        <f t="shared" si="7"/>
        <v>0</v>
      </c>
      <c r="J55" s="106">
        <f t="shared" si="7"/>
        <v>0</v>
      </c>
      <c r="K55" s="106">
        <f t="shared" si="7"/>
        <v>0</v>
      </c>
      <c r="L55" s="107">
        <f t="shared" si="7"/>
        <v>0</v>
      </c>
      <c r="M55" s="106">
        <f t="shared" si="7"/>
        <v>0</v>
      </c>
      <c r="N55" s="108">
        <f t="shared" si="7"/>
        <v>0</v>
      </c>
      <c r="O55" s="214">
        <f t="shared" si="7"/>
        <v>0</v>
      </c>
      <c r="P55" s="106">
        <f t="shared" si="7"/>
        <v>0</v>
      </c>
      <c r="Q55" s="106">
        <f t="shared" si="7"/>
        <v>0</v>
      </c>
      <c r="R55" s="108">
        <f>R56</f>
        <v>1668</v>
      </c>
      <c r="S55" s="106">
        <f t="shared" si="7"/>
        <v>652329</v>
      </c>
      <c r="T55" s="106">
        <f t="shared" si="7"/>
        <v>0</v>
      </c>
      <c r="U55" s="106">
        <f t="shared" si="7"/>
        <v>0</v>
      </c>
    </row>
    <row r="56" spans="1:21" ht="132" hidden="1">
      <c r="A56" s="109">
        <v>25</v>
      </c>
      <c r="B56" s="109" t="s">
        <v>61</v>
      </c>
      <c r="C56" s="214">
        <f t="shared" si="2"/>
        <v>652329</v>
      </c>
      <c r="D56" s="106">
        <f t="shared" si="3"/>
        <v>0</v>
      </c>
      <c r="E56" s="106">
        <v>0</v>
      </c>
      <c r="F56" s="106">
        <v>0</v>
      </c>
      <c r="G56" s="106"/>
      <c r="H56" s="106">
        <v>0</v>
      </c>
      <c r="I56" s="106">
        <v>0</v>
      </c>
      <c r="J56" s="106">
        <v>0</v>
      </c>
      <c r="K56" s="106">
        <v>0</v>
      </c>
      <c r="L56" s="107">
        <v>0</v>
      </c>
      <c r="M56" s="106">
        <v>0</v>
      </c>
      <c r="N56" s="108">
        <v>0</v>
      </c>
      <c r="O56" s="214">
        <v>0</v>
      </c>
      <c r="P56" s="106">
        <v>0</v>
      </c>
      <c r="Q56" s="106">
        <v>0</v>
      </c>
      <c r="R56" s="108">
        <v>1668</v>
      </c>
      <c r="S56" s="106">
        <v>652329</v>
      </c>
      <c r="T56" s="106">
        <v>0</v>
      </c>
      <c r="U56" s="106">
        <v>0</v>
      </c>
    </row>
    <row r="57" spans="1:21" ht="32.25" hidden="1" customHeight="1">
      <c r="A57" s="445" t="s">
        <v>19</v>
      </c>
      <c r="B57" s="445"/>
      <c r="C57" s="214">
        <f>C58+C59+C60+C61+C62</f>
        <v>3504533</v>
      </c>
      <c r="D57" s="106">
        <f t="shared" ref="D57:U57" si="8">D58+D59+D60+D61+D62</f>
        <v>3504533</v>
      </c>
      <c r="E57" s="106">
        <f t="shared" si="8"/>
        <v>0</v>
      </c>
      <c r="F57" s="106">
        <f t="shared" si="8"/>
        <v>3504533</v>
      </c>
      <c r="G57" s="106"/>
      <c r="H57" s="106">
        <f t="shared" si="8"/>
        <v>0</v>
      </c>
      <c r="I57" s="106">
        <f t="shared" si="8"/>
        <v>0</v>
      </c>
      <c r="J57" s="106">
        <f t="shared" si="8"/>
        <v>0</v>
      </c>
      <c r="K57" s="106">
        <f t="shared" si="8"/>
        <v>0</v>
      </c>
      <c r="L57" s="107">
        <f t="shared" si="8"/>
        <v>0</v>
      </c>
      <c r="M57" s="106">
        <f t="shared" si="8"/>
        <v>0</v>
      </c>
      <c r="N57" s="108">
        <f t="shared" si="8"/>
        <v>0</v>
      </c>
      <c r="O57" s="214">
        <f t="shared" si="8"/>
        <v>0</v>
      </c>
      <c r="P57" s="106">
        <f t="shared" si="8"/>
        <v>0</v>
      </c>
      <c r="Q57" s="106">
        <f t="shared" si="8"/>
        <v>0</v>
      </c>
      <c r="R57" s="108">
        <f t="shared" si="8"/>
        <v>0</v>
      </c>
      <c r="S57" s="106">
        <f t="shared" si="8"/>
        <v>0</v>
      </c>
      <c r="T57" s="106">
        <f t="shared" si="8"/>
        <v>0</v>
      </c>
      <c r="U57" s="106">
        <f t="shared" si="8"/>
        <v>0</v>
      </c>
    </row>
    <row r="58" spans="1:21" ht="132" hidden="1">
      <c r="A58" s="109">
        <v>26</v>
      </c>
      <c r="B58" s="109" t="s">
        <v>62</v>
      </c>
      <c r="C58" s="214">
        <f t="shared" si="2"/>
        <v>538365</v>
      </c>
      <c r="D58" s="106">
        <f t="shared" si="3"/>
        <v>538365</v>
      </c>
      <c r="E58" s="106">
        <v>0</v>
      </c>
      <c r="F58" s="106">
        <v>538365</v>
      </c>
      <c r="G58" s="106"/>
      <c r="H58" s="106">
        <v>0</v>
      </c>
      <c r="I58" s="106">
        <v>0</v>
      </c>
      <c r="J58" s="106">
        <v>0</v>
      </c>
      <c r="K58" s="106">
        <v>0</v>
      </c>
      <c r="L58" s="107">
        <v>0</v>
      </c>
      <c r="M58" s="106">
        <v>0</v>
      </c>
      <c r="N58" s="108">
        <v>0</v>
      </c>
      <c r="O58" s="214">
        <v>0</v>
      </c>
      <c r="P58" s="106">
        <v>0</v>
      </c>
      <c r="Q58" s="106">
        <v>0</v>
      </c>
      <c r="R58" s="108">
        <v>0</v>
      </c>
      <c r="S58" s="106">
        <v>0</v>
      </c>
      <c r="T58" s="106">
        <v>0</v>
      </c>
      <c r="U58" s="106">
        <v>0</v>
      </c>
    </row>
    <row r="59" spans="1:21" ht="99" hidden="1">
      <c r="A59" s="109">
        <v>27</v>
      </c>
      <c r="B59" s="109" t="s">
        <v>63</v>
      </c>
      <c r="C59" s="214">
        <f t="shared" si="2"/>
        <v>720352</v>
      </c>
      <c r="D59" s="106">
        <f t="shared" si="3"/>
        <v>720352</v>
      </c>
      <c r="E59" s="106">
        <v>0</v>
      </c>
      <c r="F59" s="106">
        <v>720352</v>
      </c>
      <c r="G59" s="106"/>
      <c r="H59" s="106">
        <v>0</v>
      </c>
      <c r="I59" s="106">
        <v>0</v>
      </c>
      <c r="J59" s="106">
        <v>0</v>
      </c>
      <c r="K59" s="106">
        <v>0</v>
      </c>
      <c r="L59" s="107">
        <v>0</v>
      </c>
      <c r="M59" s="106">
        <v>0</v>
      </c>
      <c r="N59" s="108">
        <v>0</v>
      </c>
      <c r="O59" s="214">
        <v>0</v>
      </c>
      <c r="P59" s="106">
        <v>0</v>
      </c>
      <c r="Q59" s="106">
        <v>0</v>
      </c>
      <c r="R59" s="108">
        <v>0</v>
      </c>
      <c r="S59" s="106">
        <v>0</v>
      </c>
      <c r="T59" s="106">
        <v>0</v>
      </c>
      <c r="U59" s="106">
        <v>0</v>
      </c>
    </row>
    <row r="60" spans="1:21" ht="66" hidden="1">
      <c r="A60" s="109">
        <v>28</v>
      </c>
      <c r="B60" s="109" t="s">
        <v>135</v>
      </c>
      <c r="C60" s="214">
        <f t="shared" si="2"/>
        <v>910518</v>
      </c>
      <c r="D60" s="106">
        <f t="shared" si="3"/>
        <v>910518</v>
      </c>
      <c r="E60" s="106">
        <v>0</v>
      </c>
      <c r="F60" s="106">
        <v>910518</v>
      </c>
      <c r="G60" s="106"/>
      <c r="H60" s="106">
        <v>0</v>
      </c>
      <c r="I60" s="106">
        <v>0</v>
      </c>
      <c r="J60" s="106">
        <v>0</v>
      </c>
      <c r="K60" s="106">
        <v>0</v>
      </c>
      <c r="L60" s="107">
        <v>0</v>
      </c>
      <c r="M60" s="106">
        <v>0</v>
      </c>
      <c r="N60" s="108">
        <v>0</v>
      </c>
      <c r="O60" s="214">
        <v>0</v>
      </c>
      <c r="P60" s="106">
        <v>0</v>
      </c>
      <c r="Q60" s="106">
        <v>0</v>
      </c>
      <c r="R60" s="108">
        <v>0</v>
      </c>
      <c r="S60" s="106">
        <v>0</v>
      </c>
      <c r="T60" s="106">
        <v>0</v>
      </c>
      <c r="U60" s="106">
        <v>0</v>
      </c>
    </row>
    <row r="61" spans="1:21" ht="66" hidden="1">
      <c r="A61" s="109">
        <v>29</v>
      </c>
      <c r="B61" s="109" t="s">
        <v>136</v>
      </c>
      <c r="C61" s="214">
        <f t="shared" si="2"/>
        <v>400598</v>
      </c>
      <c r="D61" s="106">
        <f t="shared" si="3"/>
        <v>400598</v>
      </c>
      <c r="E61" s="106">
        <v>0</v>
      </c>
      <c r="F61" s="106">
        <v>400598</v>
      </c>
      <c r="G61" s="106"/>
      <c r="H61" s="106">
        <v>0</v>
      </c>
      <c r="I61" s="106">
        <v>0</v>
      </c>
      <c r="J61" s="106">
        <v>0</v>
      </c>
      <c r="K61" s="106">
        <v>0</v>
      </c>
      <c r="L61" s="107">
        <v>0</v>
      </c>
      <c r="M61" s="106">
        <v>0</v>
      </c>
      <c r="N61" s="108">
        <v>0</v>
      </c>
      <c r="O61" s="214">
        <v>0</v>
      </c>
      <c r="P61" s="106">
        <v>0</v>
      </c>
      <c r="Q61" s="106">
        <v>0</v>
      </c>
      <c r="R61" s="108">
        <v>0</v>
      </c>
      <c r="S61" s="106">
        <v>0</v>
      </c>
      <c r="T61" s="106">
        <v>0</v>
      </c>
      <c r="U61" s="106">
        <v>0</v>
      </c>
    </row>
    <row r="62" spans="1:21" ht="66" hidden="1">
      <c r="A62" s="109">
        <v>30</v>
      </c>
      <c r="B62" s="109" t="s">
        <v>137</v>
      </c>
      <c r="C62" s="214">
        <f t="shared" si="2"/>
        <v>934700</v>
      </c>
      <c r="D62" s="106">
        <f t="shared" si="3"/>
        <v>934700</v>
      </c>
      <c r="E62" s="106">
        <v>0</v>
      </c>
      <c r="F62" s="106">
        <v>934700</v>
      </c>
      <c r="G62" s="106"/>
      <c r="H62" s="106">
        <v>0</v>
      </c>
      <c r="I62" s="106">
        <v>0</v>
      </c>
      <c r="J62" s="106">
        <v>0</v>
      </c>
      <c r="K62" s="106">
        <v>0</v>
      </c>
      <c r="L62" s="107">
        <v>0</v>
      </c>
      <c r="M62" s="106">
        <v>0</v>
      </c>
      <c r="N62" s="108">
        <v>0</v>
      </c>
      <c r="O62" s="214">
        <v>0</v>
      </c>
      <c r="P62" s="106">
        <v>0</v>
      </c>
      <c r="Q62" s="106">
        <v>0</v>
      </c>
      <c r="R62" s="108">
        <v>0</v>
      </c>
      <c r="S62" s="106">
        <v>0</v>
      </c>
      <c r="T62" s="106">
        <v>0</v>
      </c>
      <c r="U62" s="106">
        <v>0</v>
      </c>
    </row>
    <row r="63" spans="1:21" ht="37.5" hidden="1" customHeight="1">
      <c r="A63" s="445" t="s">
        <v>20</v>
      </c>
      <c r="B63" s="445"/>
      <c r="C63" s="214">
        <f>C64</f>
        <v>2744692</v>
      </c>
      <c r="D63" s="106">
        <f t="shared" ref="D63:U63" si="9">D64</f>
        <v>2744692</v>
      </c>
      <c r="E63" s="106">
        <f t="shared" si="9"/>
        <v>0</v>
      </c>
      <c r="F63" s="106">
        <f t="shared" si="9"/>
        <v>2744692</v>
      </c>
      <c r="G63" s="106"/>
      <c r="H63" s="106">
        <f t="shared" si="9"/>
        <v>0</v>
      </c>
      <c r="I63" s="106">
        <f t="shared" si="9"/>
        <v>0</v>
      </c>
      <c r="J63" s="106">
        <f t="shared" si="9"/>
        <v>0</v>
      </c>
      <c r="K63" s="106">
        <f t="shared" si="9"/>
        <v>0</v>
      </c>
      <c r="L63" s="107">
        <f t="shared" si="9"/>
        <v>0</v>
      </c>
      <c r="M63" s="106">
        <f t="shared" si="9"/>
        <v>0</v>
      </c>
      <c r="N63" s="108">
        <f t="shared" si="9"/>
        <v>0</v>
      </c>
      <c r="O63" s="214">
        <f t="shared" si="9"/>
        <v>0</v>
      </c>
      <c r="P63" s="106">
        <f t="shared" si="9"/>
        <v>0</v>
      </c>
      <c r="Q63" s="106">
        <f t="shared" si="9"/>
        <v>0</v>
      </c>
      <c r="R63" s="108">
        <f t="shared" si="9"/>
        <v>0</v>
      </c>
      <c r="S63" s="106">
        <f t="shared" si="9"/>
        <v>0</v>
      </c>
      <c r="T63" s="106">
        <f t="shared" si="9"/>
        <v>0</v>
      </c>
      <c r="U63" s="106">
        <f t="shared" si="9"/>
        <v>0</v>
      </c>
    </row>
    <row r="64" spans="1:21" ht="66" hidden="1">
      <c r="A64" s="109">
        <v>31</v>
      </c>
      <c r="B64" s="109" t="s">
        <v>64</v>
      </c>
      <c r="C64" s="214">
        <f t="shared" si="2"/>
        <v>2744692</v>
      </c>
      <c r="D64" s="106">
        <f t="shared" si="3"/>
        <v>2744692</v>
      </c>
      <c r="E64" s="106">
        <v>0</v>
      </c>
      <c r="F64" s="106">
        <v>2744692</v>
      </c>
      <c r="G64" s="106"/>
      <c r="H64" s="106">
        <v>0</v>
      </c>
      <c r="I64" s="106">
        <v>0</v>
      </c>
      <c r="J64" s="106">
        <v>0</v>
      </c>
      <c r="K64" s="106">
        <v>0</v>
      </c>
      <c r="L64" s="107">
        <v>0</v>
      </c>
      <c r="M64" s="106">
        <v>0</v>
      </c>
      <c r="N64" s="108">
        <v>0</v>
      </c>
      <c r="O64" s="214">
        <v>0</v>
      </c>
      <c r="P64" s="106">
        <v>0</v>
      </c>
      <c r="Q64" s="106">
        <v>0</v>
      </c>
      <c r="R64" s="108">
        <v>0</v>
      </c>
      <c r="S64" s="106">
        <v>0</v>
      </c>
      <c r="T64" s="106">
        <v>0</v>
      </c>
      <c r="U64" s="106">
        <v>0</v>
      </c>
    </row>
    <row r="65" spans="1:21" ht="35.25" hidden="1" customHeight="1">
      <c r="A65" s="445" t="s">
        <v>21</v>
      </c>
      <c r="B65" s="445"/>
      <c r="C65" s="214">
        <f>C66+C67+C68</f>
        <v>554200</v>
      </c>
      <c r="D65" s="106">
        <f t="shared" ref="D65:U65" si="10">D66+D67+D68</f>
        <v>554200</v>
      </c>
      <c r="E65" s="106">
        <f t="shared" si="10"/>
        <v>554200</v>
      </c>
      <c r="F65" s="106">
        <f t="shared" si="10"/>
        <v>0</v>
      </c>
      <c r="G65" s="106"/>
      <c r="H65" s="106">
        <f t="shared" si="10"/>
        <v>0</v>
      </c>
      <c r="I65" s="106">
        <f t="shared" si="10"/>
        <v>0</v>
      </c>
      <c r="J65" s="106">
        <f t="shared" si="10"/>
        <v>0</v>
      </c>
      <c r="K65" s="106">
        <f t="shared" si="10"/>
        <v>0</v>
      </c>
      <c r="L65" s="107">
        <f t="shared" si="10"/>
        <v>0</v>
      </c>
      <c r="M65" s="106">
        <f t="shared" si="10"/>
        <v>0</v>
      </c>
      <c r="N65" s="108">
        <f t="shared" si="10"/>
        <v>0</v>
      </c>
      <c r="O65" s="214">
        <f t="shared" si="10"/>
        <v>0</v>
      </c>
      <c r="P65" s="106">
        <f t="shared" si="10"/>
        <v>0</v>
      </c>
      <c r="Q65" s="106">
        <f t="shared" si="10"/>
        <v>0</v>
      </c>
      <c r="R65" s="108">
        <f t="shared" si="10"/>
        <v>0</v>
      </c>
      <c r="S65" s="106">
        <f t="shared" si="10"/>
        <v>0</v>
      </c>
      <c r="T65" s="106">
        <f t="shared" si="10"/>
        <v>0</v>
      </c>
      <c r="U65" s="106">
        <f t="shared" si="10"/>
        <v>0</v>
      </c>
    </row>
    <row r="66" spans="1:21" ht="99" hidden="1">
      <c r="A66" s="109">
        <v>32</v>
      </c>
      <c r="B66" s="109" t="s">
        <v>66</v>
      </c>
      <c r="C66" s="214">
        <f t="shared" si="2"/>
        <v>0</v>
      </c>
      <c r="D66" s="106">
        <f t="shared" si="3"/>
        <v>0</v>
      </c>
      <c r="E66" s="106">
        <v>0</v>
      </c>
      <c r="F66" s="106">
        <v>0</v>
      </c>
      <c r="G66" s="106"/>
      <c r="H66" s="106">
        <v>0</v>
      </c>
      <c r="I66" s="106">
        <v>0</v>
      </c>
      <c r="J66" s="106">
        <v>0</v>
      </c>
      <c r="K66" s="106">
        <v>0</v>
      </c>
      <c r="L66" s="107">
        <v>0</v>
      </c>
      <c r="M66" s="106">
        <v>0</v>
      </c>
      <c r="N66" s="108">
        <v>0</v>
      </c>
      <c r="O66" s="214">
        <v>0</v>
      </c>
      <c r="P66" s="106">
        <v>0</v>
      </c>
      <c r="Q66" s="106">
        <v>0</v>
      </c>
      <c r="R66" s="108">
        <v>0</v>
      </c>
      <c r="S66" s="106">
        <v>0</v>
      </c>
      <c r="T66" s="106">
        <v>0</v>
      </c>
      <c r="U66" s="106">
        <v>0</v>
      </c>
    </row>
    <row r="67" spans="1:21" ht="99" hidden="1">
      <c r="A67" s="109">
        <v>33</v>
      </c>
      <c r="B67" s="109" t="s">
        <v>67</v>
      </c>
      <c r="C67" s="214">
        <f t="shared" si="2"/>
        <v>554200</v>
      </c>
      <c r="D67" s="106">
        <f t="shared" si="3"/>
        <v>554200</v>
      </c>
      <c r="E67" s="106">
        <v>554200</v>
      </c>
      <c r="F67" s="106">
        <v>0</v>
      </c>
      <c r="G67" s="106"/>
      <c r="H67" s="106">
        <v>0</v>
      </c>
      <c r="I67" s="106">
        <v>0</v>
      </c>
      <c r="J67" s="106">
        <v>0</v>
      </c>
      <c r="K67" s="106">
        <v>0</v>
      </c>
      <c r="L67" s="107">
        <v>0</v>
      </c>
      <c r="M67" s="106">
        <v>0</v>
      </c>
      <c r="N67" s="108">
        <v>0</v>
      </c>
      <c r="O67" s="214">
        <v>0</v>
      </c>
      <c r="P67" s="106">
        <v>0</v>
      </c>
      <c r="Q67" s="106">
        <v>0</v>
      </c>
      <c r="R67" s="108">
        <v>0</v>
      </c>
      <c r="S67" s="106">
        <v>0</v>
      </c>
      <c r="T67" s="106">
        <v>0</v>
      </c>
      <c r="U67" s="106">
        <v>0</v>
      </c>
    </row>
    <row r="68" spans="1:21" ht="132" hidden="1">
      <c r="A68" s="109">
        <v>34</v>
      </c>
      <c r="B68" s="109" t="s">
        <v>65</v>
      </c>
      <c r="C68" s="214">
        <f t="shared" si="2"/>
        <v>0</v>
      </c>
      <c r="D68" s="106">
        <f t="shared" si="3"/>
        <v>0</v>
      </c>
      <c r="E68" s="106">
        <v>0</v>
      </c>
      <c r="F68" s="106">
        <v>0</v>
      </c>
      <c r="G68" s="106"/>
      <c r="H68" s="106">
        <v>0</v>
      </c>
      <c r="I68" s="106">
        <v>0</v>
      </c>
      <c r="J68" s="106">
        <v>0</v>
      </c>
      <c r="K68" s="106">
        <v>0</v>
      </c>
      <c r="L68" s="107">
        <v>0</v>
      </c>
      <c r="M68" s="106">
        <v>0</v>
      </c>
      <c r="N68" s="108">
        <v>0</v>
      </c>
      <c r="O68" s="214">
        <v>0</v>
      </c>
      <c r="P68" s="106">
        <v>0</v>
      </c>
      <c r="Q68" s="106">
        <v>0</v>
      </c>
      <c r="R68" s="108">
        <v>0</v>
      </c>
      <c r="S68" s="106">
        <v>0</v>
      </c>
      <c r="T68" s="106">
        <v>0</v>
      </c>
      <c r="U68" s="106">
        <v>0</v>
      </c>
    </row>
    <row r="69" spans="1:21" ht="31.5" hidden="1" customHeight="1">
      <c r="A69" s="445" t="s">
        <v>22</v>
      </c>
      <c r="B69" s="445"/>
      <c r="C69" s="214">
        <f>C70</f>
        <v>465000</v>
      </c>
      <c r="D69" s="106">
        <f t="shared" ref="D69:U69" si="11">D70</f>
        <v>465000</v>
      </c>
      <c r="E69" s="106">
        <f t="shared" si="11"/>
        <v>0</v>
      </c>
      <c r="F69" s="106">
        <f t="shared" si="11"/>
        <v>465000</v>
      </c>
      <c r="G69" s="106"/>
      <c r="H69" s="106">
        <f t="shared" si="11"/>
        <v>0</v>
      </c>
      <c r="I69" s="106">
        <f t="shared" si="11"/>
        <v>0</v>
      </c>
      <c r="J69" s="106">
        <f t="shared" si="11"/>
        <v>0</v>
      </c>
      <c r="K69" s="106">
        <f t="shared" si="11"/>
        <v>0</v>
      </c>
      <c r="L69" s="107">
        <f t="shared" si="11"/>
        <v>0</v>
      </c>
      <c r="M69" s="106">
        <f t="shared" si="11"/>
        <v>0</v>
      </c>
      <c r="N69" s="108">
        <f t="shared" si="11"/>
        <v>0</v>
      </c>
      <c r="O69" s="214">
        <f t="shared" si="11"/>
        <v>0</v>
      </c>
      <c r="P69" s="106">
        <f t="shared" si="11"/>
        <v>0</v>
      </c>
      <c r="Q69" s="106">
        <f t="shared" si="11"/>
        <v>0</v>
      </c>
      <c r="R69" s="108">
        <f t="shared" si="11"/>
        <v>0</v>
      </c>
      <c r="S69" s="106">
        <f t="shared" si="11"/>
        <v>0</v>
      </c>
      <c r="T69" s="106">
        <f t="shared" si="11"/>
        <v>0</v>
      </c>
      <c r="U69" s="106">
        <f t="shared" si="11"/>
        <v>0</v>
      </c>
    </row>
    <row r="70" spans="1:21" ht="66" hidden="1">
      <c r="A70" s="109">
        <v>35</v>
      </c>
      <c r="B70" s="109" t="s">
        <v>68</v>
      </c>
      <c r="C70" s="214">
        <f t="shared" si="2"/>
        <v>465000</v>
      </c>
      <c r="D70" s="106">
        <f t="shared" si="3"/>
        <v>465000</v>
      </c>
      <c r="E70" s="106">
        <v>0</v>
      </c>
      <c r="F70" s="106">
        <v>465000</v>
      </c>
      <c r="G70" s="106"/>
      <c r="H70" s="106">
        <v>0</v>
      </c>
      <c r="I70" s="106">
        <v>0</v>
      </c>
      <c r="J70" s="106">
        <v>0</v>
      </c>
      <c r="K70" s="106">
        <v>0</v>
      </c>
      <c r="L70" s="107">
        <v>0</v>
      </c>
      <c r="M70" s="106">
        <v>0</v>
      </c>
      <c r="N70" s="108">
        <v>0</v>
      </c>
      <c r="O70" s="214">
        <v>0</v>
      </c>
      <c r="P70" s="106">
        <v>0</v>
      </c>
      <c r="Q70" s="106">
        <v>0</v>
      </c>
      <c r="R70" s="108">
        <v>0</v>
      </c>
      <c r="S70" s="106">
        <v>0</v>
      </c>
      <c r="T70" s="106">
        <v>0</v>
      </c>
      <c r="U70" s="106">
        <v>0</v>
      </c>
    </row>
    <row r="71" spans="1:21" ht="31.5" hidden="1" customHeight="1">
      <c r="A71" s="445" t="s">
        <v>23</v>
      </c>
      <c r="B71" s="445"/>
      <c r="C71" s="214">
        <f>C72+C73+C74+C75+C76</f>
        <v>4318500</v>
      </c>
      <c r="D71" s="106">
        <f t="shared" ref="D71:U71" si="12">D72+D73+D74+D75+D76</f>
        <v>1581700</v>
      </c>
      <c r="E71" s="106">
        <f t="shared" si="12"/>
        <v>796400</v>
      </c>
      <c r="F71" s="106">
        <f t="shared" si="12"/>
        <v>785300</v>
      </c>
      <c r="G71" s="106"/>
      <c r="H71" s="106">
        <f t="shared" si="12"/>
        <v>0</v>
      </c>
      <c r="I71" s="106">
        <f t="shared" si="12"/>
        <v>0</v>
      </c>
      <c r="J71" s="106">
        <f t="shared" si="12"/>
        <v>0</v>
      </c>
      <c r="K71" s="106">
        <f t="shared" si="12"/>
        <v>0</v>
      </c>
      <c r="L71" s="107">
        <f t="shared" si="12"/>
        <v>0</v>
      </c>
      <c r="M71" s="106">
        <f t="shared" si="12"/>
        <v>0</v>
      </c>
      <c r="N71" s="108">
        <f t="shared" si="12"/>
        <v>0</v>
      </c>
      <c r="O71" s="214">
        <f t="shared" si="12"/>
        <v>0</v>
      </c>
      <c r="P71" s="106">
        <f t="shared" si="12"/>
        <v>0</v>
      </c>
      <c r="Q71" s="106">
        <f t="shared" si="12"/>
        <v>0</v>
      </c>
      <c r="R71" s="108">
        <f t="shared" si="12"/>
        <v>5600</v>
      </c>
      <c r="S71" s="106">
        <f t="shared" si="12"/>
        <v>2736800</v>
      </c>
      <c r="T71" s="106">
        <f t="shared" si="12"/>
        <v>0</v>
      </c>
      <c r="U71" s="106">
        <f t="shared" si="12"/>
        <v>0</v>
      </c>
    </row>
    <row r="72" spans="1:21" ht="99" hidden="1">
      <c r="A72" s="109">
        <v>36</v>
      </c>
      <c r="B72" s="109" t="s">
        <v>69</v>
      </c>
      <c r="C72" s="214">
        <f t="shared" si="2"/>
        <v>1066000</v>
      </c>
      <c r="D72" s="106">
        <f t="shared" si="3"/>
        <v>0</v>
      </c>
      <c r="E72" s="106">
        <v>0</v>
      </c>
      <c r="F72" s="106">
        <v>0</v>
      </c>
      <c r="G72" s="106"/>
      <c r="H72" s="106">
        <v>0</v>
      </c>
      <c r="I72" s="106">
        <v>0</v>
      </c>
      <c r="J72" s="106">
        <v>0</v>
      </c>
      <c r="K72" s="106">
        <v>0</v>
      </c>
      <c r="L72" s="107">
        <v>0</v>
      </c>
      <c r="M72" s="106">
        <v>0</v>
      </c>
      <c r="N72" s="108">
        <v>0</v>
      </c>
      <c r="O72" s="214">
        <v>0</v>
      </c>
      <c r="P72" s="106">
        <v>0</v>
      </c>
      <c r="Q72" s="106">
        <v>0</v>
      </c>
      <c r="R72" s="108">
        <v>1980</v>
      </c>
      <c r="S72" s="106">
        <v>1066000</v>
      </c>
      <c r="T72" s="106">
        <v>0</v>
      </c>
      <c r="U72" s="106">
        <v>0</v>
      </c>
    </row>
    <row r="73" spans="1:21" ht="99" hidden="1">
      <c r="A73" s="109">
        <v>37</v>
      </c>
      <c r="B73" s="109" t="s">
        <v>70</v>
      </c>
      <c r="C73" s="214">
        <f t="shared" si="2"/>
        <v>785300</v>
      </c>
      <c r="D73" s="106">
        <f t="shared" si="3"/>
        <v>785300</v>
      </c>
      <c r="E73" s="106">
        <v>0</v>
      </c>
      <c r="F73" s="106">
        <v>785300</v>
      </c>
      <c r="G73" s="106"/>
      <c r="H73" s="106">
        <v>0</v>
      </c>
      <c r="I73" s="106">
        <v>0</v>
      </c>
      <c r="J73" s="106">
        <v>0</v>
      </c>
      <c r="K73" s="106">
        <v>0</v>
      </c>
      <c r="L73" s="107">
        <v>0</v>
      </c>
      <c r="M73" s="106">
        <v>0</v>
      </c>
      <c r="N73" s="108">
        <v>0</v>
      </c>
      <c r="O73" s="214">
        <v>0</v>
      </c>
      <c r="P73" s="106">
        <v>0</v>
      </c>
      <c r="Q73" s="106">
        <v>0</v>
      </c>
      <c r="R73" s="108">
        <v>0</v>
      </c>
      <c r="S73" s="106">
        <v>0</v>
      </c>
      <c r="T73" s="106">
        <v>0</v>
      </c>
      <c r="U73" s="106">
        <v>0</v>
      </c>
    </row>
    <row r="74" spans="1:21" ht="99" hidden="1">
      <c r="A74" s="109">
        <v>38</v>
      </c>
      <c r="B74" s="109" t="s">
        <v>71</v>
      </c>
      <c r="C74" s="214">
        <f t="shared" si="2"/>
        <v>891400</v>
      </c>
      <c r="D74" s="106">
        <f t="shared" si="3"/>
        <v>0</v>
      </c>
      <c r="E74" s="106">
        <v>0</v>
      </c>
      <c r="F74" s="106">
        <v>0</v>
      </c>
      <c r="G74" s="106"/>
      <c r="H74" s="106">
        <v>0</v>
      </c>
      <c r="I74" s="106">
        <v>0</v>
      </c>
      <c r="J74" s="106">
        <v>0</v>
      </c>
      <c r="K74" s="106">
        <v>0</v>
      </c>
      <c r="L74" s="107">
        <v>0</v>
      </c>
      <c r="M74" s="106">
        <v>0</v>
      </c>
      <c r="N74" s="108">
        <v>0</v>
      </c>
      <c r="O74" s="214">
        <v>0</v>
      </c>
      <c r="P74" s="106">
        <v>0</v>
      </c>
      <c r="Q74" s="106">
        <v>0</v>
      </c>
      <c r="R74" s="108">
        <v>1880</v>
      </c>
      <c r="S74" s="106">
        <v>891400</v>
      </c>
      <c r="T74" s="106">
        <v>0</v>
      </c>
      <c r="U74" s="106">
        <v>0</v>
      </c>
    </row>
    <row r="75" spans="1:21" ht="99" hidden="1">
      <c r="A75" s="109">
        <v>39</v>
      </c>
      <c r="B75" s="109" t="s">
        <v>72</v>
      </c>
      <c r="C75" s="214">
        <f t="shared" si="2"/>
        <v>796400</v>
      </c>
      <c r="D75" s="106">
        <f t="shared" si="3"/>
        <v>796400</v>
      </c>
      <c r="E75" s="106">
        <v>796400</v>
      </c>
      <c r="F75" s="106">
        <v>0</v>
      </c>
      <c r="G75" s="106"/>
      <c r="H75" s="106">
        <v>0</v>
      </c>
      <c r="I75" s="106">
        <v>0</v>
      </c>
      <c r="J75" s="106">
        <v>0</v>
      </c>
      <c r="K75" s="106">
        <v>0</v>
      </c>
      <c r="L75" s="107">
        <v>0</v>
      </c>
      <c r="M75" s="106">
        <v>0</v>
      </c>
      <c r="N75" s="108">
        <v>0</v>
      </c>
      <c r="O75" s="214">
        <v>0</v>
      </c>
      <c r="P75" s="106">
        <v>0</v>
      </c>
      <c r="Q75" s="106">
        <v>0</v>
      </c>
      <c r="R75" s="108">
        <v>0</v>
      </c>
      <c r="S75" s="106">
        <v>0</v>
      </c>
      <c r="T75" s="106">
        <v>0</v>
      </c>
      <c r="U75" s="106">
        <v>0</v>
      </c>
    </row>
    <row r="76" spans="1:21" ht="99" hidden="1">
      <c r="A76" s="109">
        <v>40</v>
      </c>
      <c r="B76" s="109" t="s">
        <v>73</v>
      </c>
      <c r="C76" s="214">
        <f t="shared" si="2"/>
        <v>779400</v>
      </c>
      <c r="D76" s="106">
        <f t="shared" si="3"/>
        <v>0</v>
      </c>
      <c r="E76" s="106">
        <v>0</v>
      </c>
      <c r="F76" s="106">
        <v>0</v>
      </c>
      <c r="G76" s="106"/>
      <c r="H76" s="106">
        <v>0</v>
      </c>
      <c r="I76" s="106">
        <v>0</v>
      </c>
      <c r="J76" s="106">
        <v>0</v>
      </c>
      <c r="K76" s="106">
        <v>0</v>
      </c>
      <c r="L76" s="107">
        <v>0</v>
      </c>
      <c r="M76" s="106">
        <v>0</v>
      </c>
      <c r="N76" s="108">
        <v>0</v>
      </c>
      <c r="O76" s="214">
        <v>0</v>
      </c>
      <c r="P76" s="106">
        <v>0</v>
      </c>
      <c r="Q76" s="106">
        <v>0</v>
      </c>
      <c r="R76" s="108">
        <v>1740</v>
      </c>
      <c r="S76" s="106">
        <v>779400</v>
      </c>
      <c r="T76" s="106">
        <v>0</v>
      </c>
      <c r="U76" s="106">
        <v>0</v>
      </c>
    </row>
    <row r="77" spans="1:21" ht="31.5" hidden="1" customHeight="1">
      <c r="A77" s="445" t="s">
        <v>24</v>
      </c>
      <c r="B77" s="445"/>
      <c r="C77" s="214">
        <f>C78+C79+C80+C81</f>
        <v>2628000</v>
      </c>
      <c r="D77" s="106">
        <f t="shared" ref="D77:U77" si="13">D78+D79+D80+D81</f>
        <v>2628000</v>
      </c>
      <c r="E77" s="106">
        <f t="shared" si="13"/>
        <v>0</v>
      </c>
      <c r="F77" s="106">
        <f t="shared" si="13"/>
        <v>2628000</v>
      </c>
      <c r="G77" s="106"/>
      <c r="H77" s="106">
        <f t="shared" si="13"/>
        <v>0</v>
      </c>
      <c r="I77" s="106">
        <f t="shared" si="13"/>
        <v>0</v>
      </c>
      <c r="J77" s="106">
        <f t="shared" si="13"/>
        <v>0</v>
      </c>
      <c r="K77" s="106">
        <f t="shared" si="13"/>
        <v>0</v>
      </c>
      <c r="L77" s="107">
        <f t="shared" si="13"/>
        <v>0</v>
      </c>
      <c r="M77" s="106">
        <f t="shared" si="13"/>
        <v>0</v>
      </c>
      <c r="N77" s="108">
        <f t="shared" si="13"/>
        <v>0</v>
      </c>
      <c r="O77" s="214">
        <f t="shared" si="13"/>
        <v>0</v>
      </c>
      <c r="P77" s="106">
        <f t="shared" si="13"/>
        <v>0</v>
      </c>
      <c r="Q77" s="106">
        <f t="shared" si="13"/>
        <v>0</v>
      </c>
      <c r="R77" s="108">
        <f t="shared" si="13"/>
        <v>0</v>
      </c>
      <c r="S77" s="106">
        <f t="shared" si="13"/>
        <v>0</v>
      </c>
      <c r="T77" s="106">
        <f t="shared" si="13"/>
        <v>0</v>
      </c>
      <c r="U77" s="106">
        <f t="shared" si="13"/>
        <v>0</v>
      </c>
    </row>
    <row r="78" spans="1:21" ht="66" hidden="1">
      <c r="A78" s="109">
        <v>41</v>
      </c>
      <c r="B78" s="109" t="s">
        <v>138</v>
      </c>
      <c r="C78" s="214">
        <f t="shared" si="2"/>
        <v>565500</v>
      </c>
      <c r="D78" s="106">
        <f t="shared" si="3"/>
        <v>565500</v>
      </c>
      <c r="E78" s="106">
        <v>0</v>
      </c>
      <c r="F78" s="106">
        <v>565500</v>
      </c>
      <c r="G78" s="106"/>
      <c r="H78" s="106">
        <v>0</v>
      </c>
      <c r="I78" s="106">
        <v>0</v>
      </c>
      <c r="J78" s="106">
        <v>0</v>
      </c>
      <c r="K78" s="106">
        <v>0</v>
      </c>
      <c r="L78" s="107">
        <v>0</v>
      </c>
      <c r="M78" s="106">
        <v>0</v>
      </c>
      <c r="N78" s="108">
        <v>0</v>
      </c>
      <c r="O78" s="214">
        <v>0</v>
      </c>
      <c r="P78" s="106">
        <v>0</v>
      </c>
      <c r="Q78" s="106">
        <v>0</v>
      </c>
      <c r="R78" s="108">
        <v>0</v>
      </c>
      <c r="S78" s="106">
        <v>0</v>
      </c>
      <c r="T78" s="106">
        <v>0</v>
      </c>
      <c r="U78" s="106">
        <v>0</v>
      </c>
    </row>
    <row r="79" spans="1:21" ht="66" hidden="1">
      <c r="A79" s="109">
        <v>42</v>
      </c>
      <c r="B79" s="109" t="s">
        <v>139</v>
      </c>
      <c r="C79" s="214">
        <f t="shared" si="2"/>
        <v>600200</v>
      </c>
      <c r="D79" s="106">
        <f t="shared" si="3"/>
        <v>600200</v>
      </c>
      <c r="E79" s="106">
        <v>0</v>
      </c>
      <c r="F79" s="106">
        <v>600200</v>
      </c>
      <c r="G79" s="106"/>
      <c r="H79" s="106">
        <v>0</v>
      </c>
      <c r="I79" s="106">
        <v>0</v>
      </c>
      <c r="J79" s="106">
        <v>0</v>
      </c>
      <c r="K79" s="106">
        <v>0</v>
      </c>
      <c r="L79" s="107">
        <v>0</v>
      </c>
      <c r="M79" s="106">
        <v>0</v>
      </c>
      <c r="N79" s="108">
        <v>0</v>
      </c>
      <c r="O79" s="214">
        <v>0</v>
      </c>
      <c r="P79" s="106">
        <v>0</v>
      </c>
      <c r="Q79" s="106">
        <v>0</v>
      </c>
      <c r="R79" s="108">
        <v>0</v>
      </c>
      <c r="S79" s="106">
        <v>0</v>
      </c>
      <c r="T79" s="106">
        <v>0</v>
      </c>
      <c r="U79" s="106">
        <v>0</v>
      </c>
    </row>
    <row r="80" spans="1:21" ht="99" hidden="1">
      <c r="A80" s="109">
        <v>43</v>
      </c>
      <c r="B80" s="109" t="s">
        <v>74</v>
      </c>
      <c r="C80" s="214">
        <f t="shared" si="2"/>
        <v>785000</v>
      </c>
      <c r="D80" s="106">
        <f t="shared" si="3"/>
        <v>785000</v>
      </c>
      <c r="E80" s="106">
        <v>0</v>
      </c>
      <c r="F80" s="106">
        <v>785000</v>
      </c>
      <c r="G80" s="106"/>
      <c r="H80" s="106">
        <v>0</v>
      </c>
      <c r="I80" s="106">
        <v>0</v>
      </c>
      <c r="J80" s="106">
        <v>0</v>
      </c>
      <c r="K80" s="106">
        <v>0</v>
      </c>
      <c r="L80" s="107">
        <v>0</v>
      </c>
      <c r="M80" s="106">
        <v>0</v>
      </c>
      <c r="N80" s="108">
        <v>0</v>
      </c>
      <c r="O80" s="214">
        <v>0</v>
      </c>
      <c r="P80" s="106">
        <v>0</v>
      </c>
      <c r="Q80" s="106">
        <v>0</v>
      </c>
      <c r="R80" s="108">
        <v>0</v>
      </c>
      <c r="S80" s="106">
        <v>0</v>
      </c>
      <c r="T80" s="106">
        <v>0</v>
      </c>
      <c r="U80" s="106">
        <v>0</v>
      </c>
    </row>
    <row r="81" spans="1:21" ht="66" hidden="1">
      <c r="A81" s="109">
        <v>44</v>
      </c>
      <c r="B81" s="109" t="s">
        <v>140</v>
      </c>
      <c r="C81" s="214">
        <f t="shared" si="2"/>
        <v>677300</v>
      </c>
      <c r="D81" s="106">
        <f t="shared" si="3"/>
        <v>677300</v>
      </c>
      <c r="E81" s="106">
        <v>0</v>
      </c>
      <c r="F81" s="106">
        <v>677300</v>
      </c>
      <c r="G81" s="106"/>
      <c r="H81" s="106">
        <v>0</v>
      </c>
      <c r="I81" s="106">
        <v>0</v>
      </c>
      <c r="J81" s="106">
        <v>0</v>
      </c>
      <c r="K81" s="106">
        <v>0</v>
      </c>
      <c r="L81" s="107">
        <v>0</v>
      </c>
      <c r="M81" s="106">
        <v>0</v>
      </c>
      <c r="N81" s="108">
        <v>0</v>
      </c>
      <c r="O81" s="214">
        <v>0</v>
      </c>
      <c r="P81" s="106">
        <v>0</v>
      </c>
      <c r="Q81" s="106">
        <v>0</v>
      </c>
      <c r="R81" s="108">
        <v>0</v>
      </c>
      <c r="S81" s="106">
        <v>0</v>
      </c>
      <c r="T81" s="106">
        <v>0</v>
      </c>
      <c r="U81" s="106">
        <v>0</v>
      </c>
    </row>
    <row r="82" spans="1:21" ht="36" hidden="1" customHeight="1">
      <c r="A82" s="445" t="s">
        <v>25</v>
      </c>
      <c r="B82" s="445"/>
      <c r="C82" s="214">
        <f>C83+C84</f>
        <v>2918000</v>
      </c>
      <c r="D82" s="106">
        <f t="shared" ref="D82:U82" si="14">D83+D84</f>
        <v>0</v>
      </c>
      <c r="E82" s="106">
        <f t="shared" si="14"/>
        <v>0</v>
      </c>
      <c r="F82" s="106">
        <f t="shared" si="14"/>
        <v>0</v>
      </c>
      <c r="G82" s="106"/>
      <c r="H82" s="106">
        <f t="shared" si="14"/>
        <v>0</v>
      </c>
      <c r="I82" s="106">
        <f t="shared" si="14"/>
        <v>0</v>
      </c>
      <c r="J82" s="106">
        <f t="shared" si="14"/>
        <v>0</v>
      </c>
      <c r="K82" s="106">
        <f t="shared" si="14"/>
        <v>0</v>
      </c>
      <c r="L82" s="107">
        <f t="shared" si="14"/>
        <v>0</v>
      </c>
      <c r="M82" s="106">
        <f t="shared" si="14"/>
        <v>0</v>
      </c>
      <c r="N82" s="108">
        <f t="shared" si="14"/>
        <v>0</v>
      </c>
      <c r="O82" s="214">
        <f t="shared" si="14"/>
        <v>0</v>
      </c>
      <c r="P82" s="106">
        <f t="shared" si="14"/>
        <v>0</v>
      </c>
      <c r="Q82" s="106">
        <f t="shared" si="14"/>
        <v>0</v>
      </c>
      <c r="R82" s="108">
        <f t="shared" si="14"/>
        <v>9894.9</v>
      </c>
      <c r="S82" s="106">
        <f t="shared" si="14"/>
        <v>2918000</v>
      </c>
      <c r="T82" s="106">
        <f t="shared" si="14"/>
        <v>0</v>
      </c>
      <c r="U82" s="106">
        <f t="shared" si="14"/>
        <v>0</v>
      </c>
    </row>
    <row r="83" spans="1:21" ht="165" hidden="1">
      <c r="A83" s="109">
        <v>45</v>
      </c>
      <c r="B83" s="109" t="s">
        <v>75</v>
      </c>
      <c r="C83" s="214">
        <f t="shared" si="2"/>
        <v>1475000</v>
      </c>
      <c r="D83" s="106">
        <f t="shared" si="3"/>
        <v>0</v>
      </c>
      <c r="E83" s="106">
        <v>0</v>
      </c>
      <c r="F83" s="106">
        <v>0</v>
      </c>
      <c r="G83" s="106"/>
      <c r="H83" s="106">
        <v>0</v>
      </c>
      <c r="I83" s="106">
        <v>0</v>
      </c>
      <c r="J83" s="106">
        <v>0</v>
      </c>
      <c r="K83" s="106">
        <v>0</v>
      </c>
      <c r="L83" s="107">
        <v>0</v>
      </c>
      <c r="M83" s="106">
        <v>0</v>
      </c>
      <c r="N83" s="108">
        <v>0</v>
      </c>
      <c r="O83" s="214">
        <v>0</v>
      </c>
      <c r="P83" s="106">
        <v>0</v>
      </c>
      <c r="Q83" s="106">
        <v>0</v>
      </c>
      <c r="R83" s="108">
        <v>4947.8999999999996</v>
      </c>
      <c r="S83" s="106">
        <v>1475000</v>
      </c>
      <c r="T83" s="106">
        <v>0</v>
      </c>
      <c r="U83" s="106">
        <v>0</v>
      </c>
    </row>
    <row r="84" spans="1:21" ht="165" hidden="1">
      <c r="A84" s="109">
        <v>46</v>
      </c>
      <c r="B84" s="109" t="s">
        <v>76</v>
      </c>
      <c r="C84" s="214">
        <f t="shared" si="2"/>
        <v>1443000</v>
      </c>
      <c r="D84" s="106">
        <f t="shared" si="3"/>
        <v>0</v>
      </c>
      <c r="E84" s="106">
        <v>0</v>
      </c>
      <c r="F84" s="106">
        <v>0</v>
      </c>
      <c r="G84" s="106"/>
      <c r="H84" s="106">
        <v>0</v>
      </c>
      <c r="I84" s="106">
        <v>0</v>
      </c>
      <c r="J84" s="106">
        <v>0</v>
      </c>
      <c r="K84" s="106">
        <v>0</v>
      </c>
      <c r="L84" s="107">
        <v>0</v>
      </c>
      <c r="M84" s="106">
        <v>0</v>
      </c>
      <c r="N84" s="108">
        <v>0</v>
      </c>
      <c r="O84" s="214">
        <v>0</v>
      </c>
      <c r="P84" s="106">
        <v>0</v>
      </c>
      <c r="Q84" s="106">
        <v>0</v>
      </c>
      <c r="R84" s="108">
        <v>4947</v>
      </c>
      <c r="S84" s="106">
        <v>1443000</v>
      </c>
      <c r="T84" s="106">
        <v>0</v>
      </c>
      <c r="U84" s="106">
        <v>0</v>
      </c>
    </row>
    <row r="85" spans="1:21" ht="37.5" hidden="1" customHeight="1">
      <c r="A85" s="445" t="s">
        <v>26</v>
      </c>
      <c r="B85" s="445"/>
      <c r="C85" s="214">
        <f>C86+C87+C88+C89</f>
        <v>6270500</v>
      </c>
      <c r="D85" s="106">
        <f t="shared" ref="D85:U85" si="15">D86+D87+D88+D89</f>
        <v>2329000</v>
      </c>
      <c r="E85" s="106">
        <f t="shared" si="15"/>
        <v>0</v>
      </c>
      <c r="F85" s="106">
        <f t="shared" si="15"/>
        <v>0</v>
      </c>
      <c r="G85" s="106"/>
      <c r="H85" s="106">
        <f t="shared" si="15"/>
        <v>0</v>
      </c>
      <c r="I85" s="106">
        <f t="shared" si="15"/>
        <v>0</v>
      </c>
      <c r="J85" s="106">
        <f t="shared" si="15"/>
        <v>2329000</v>
      </c>
      <c r="K85" s="106">
        <f t="shared" si="15"/>
        <v>0</v>
      </c>
      <c r="L85" s="107">
        <f t="shared" si="15"/>
        <v>0</v>
      </c>
      <c r="M85" s="106">
        <f t="shared" si="15"/>
        <v>0</v>
      </c>
      <c r="N85" s="108">
        <f t="shared" si="15"/>
        <v>0</v>
      </c>
      <c r="O85" s="214">
        <f t="shared" si="15"/>
        <v>0</v>
      </c>
      <c r="P85" s="106">
        <f t="shared" si="15"/>
        <v>0</v>
      </c>
      <c r="Q85" s="106">
        <f t="shared" si="15"/>
        <v>0</v>
      </c>
      <c r="R85" s="108">
        <f t="shared" si="15"/>
        <v>11051.4</v>
      </c>
      <c r="S85" s="106">
        <f t="shared" si="15"/>
        <v>3941500</v>
      </c>
      <c r="T85" s="106">
        <f t="shared" si="15"/>
        <v>0</v>
      </c>
      <c r="U85" s="106">
        <f t="shared" si="15"/>
        <v>0</v>
      </c>
    </row>
    <row r="86" spans="1:21" ht="99" hidden="1">
      <c r="A86" s="109">
        <v>47</v>
      </c>
      <c r="B86" s="109" t="s">
        <v>78</v>
      </c>
      <c r="C86" s="214">
        <f t="shared" si="2"/>
        <v>2329000</v>
      </c>
      <c r="D86" s="106">
        <f t="shared" si="3"/>
        <v>2329000</v>
      </c>
      <c r="E86" s="106">
        <v>0</v>
      </c>
      <c r="F86" s="106">
        <v>0</v>
      </c>
      <c r="G86" s="106"/>
      <c r="H86" s="106">
        <v>0</v>
      </c>
      <c r="I86" s="106">
        <v>0</v>
      </c>
      <c r="J86" s="106">
        <v>2329000</v>
      </c>
      <c r="K86" s="106">
        <v>0</v>
      </c>
      <c r="L86" s="107">
        <v>0</v>
      </c>
      <c r="M86" s="106">
        <v>0</v>
      </c>
      <c r="N86" s="108">
        <v>0</v>
      </c>
      <c r="O86" s="214">
        <v>0</v>
      </c>
      <c r="P86" s="106">
        <v>0</v>
      </c>
      <c r="Q86" s="106">
        <v>0</v>
      </c>
      <c r="R86" s="108">
        <v>0</v>
      </c>
      <c r="S86" s="106">
        <v>0</v>
      </c>
      <c r="T86" s="106">
        <v>0</v>
      </c>
      <c r="U86" s="106">
        <v>0</v>
      </c>
    </row>
    <row r="87" spans="1:21" ht="99" hidden="1">
      <c r="A87" s="109">
        <v>48</v>
      </c>
      <c r="B87" s="109" t="s">
        <v>79</v>
      </c>
      <c r="C87" s="214">
        <f t="shared" si="2"/>
        <v>1956500</v>
      </c>
      <c r="D87" s="106">
        <f t="shared" si="3"/>
        <v>0</v>
      </c>
      <c r="E87" s="106">
        <v>0</v>
      </c>
      <c r="F87" s="106">
        <v>0</v>
      </c>
      <c r="G87" s="106"/>
      <c r="H87" s="106">
        <v>0</v>
      </c>
      <c r="I87" s="106">
        <v>0</v>
      </c>
      <c r="J87" s="106">
        <v>0</v>
      </c>
      <c r="K87" s="106">
        <v>0</v>
      </c>
      <c r="L87" s="107">
        <v>0</v>
      </c>
      <c r="M87" s="106">
        <v>0</v>
      </c>
      <c r="N87" s="108">
        <v>0</v>
      </c>
      <c r="O87" s="214">
        <v>0</v>
      </c>
      <c r="P87" s="106">
        <v>0</v>
      </c>
      <c r="Q87" s="106">
        <v>0</v>
      </c>
      <c r="R87" s="108">
        <v>5738.9</v>
      </c>
      <c r="S87" s="106">
        <v>1956500</v>
      </c>
      <c r="T87" s="106">
        <v>0</v>
      </c>
      <c r="U87" s="106">
        <v>0</v>
      </c>
    </row>
    <row r="88" spans="1:21" ht="99" hidden="1">
      <c r="A88" s="109">
        <v>49</v>
      </c>
      <c r="B88" s="109" t="s">
        <v>80</v>
      </c>
      <c r="C88" s="214">
        <f t="shared" si="2"/>
        <v>1985000</v>
      </c>
      <c r="D88" s="106">
        <f t="shared" si="3"/>
        <v>0</v>
      </c>
      <c r="E88" s="106">
        <v>0</v>
      </c>
      <c r="F88" s="106">
        <v>0</v>
      </c>
      <c r="G88" s="106"/>
      <c r="H88" s="106">
        <v>0</v>
      </c>
      <c r="I88" s="106">
        <v>0</v>
      </c>
      <c r="J88" s="106">
        <v>0</v>
      </c>
      <c r="K88" s="106">
        <v>0</v>
      </c>
      <c r="L88" s="107">
        <v>0</v>
      </c>
      <c r="M88" s="106">
        <v>0</v>
      </c>
      <c r="N88" s="108">
        <v>0</v>
      </c>
      <c r="O88" s="214">
        <v>0</v>
      </c>
      <c r="P88" s="106">
        <v>0</v>
      </c>
      <c r="Q88" s="106">
        <v>0</v>
      </c>
      <c r="R88" s="108">
        <v>5312.5</v>
      </c>
      <c r="S88" s="106">
        <v>1985000</v>
      </c>
      <c r="T88" s="106">
        <v>0</v>
      </c>
      <c r="U88" s="106">
        <v>0</v>
      </c>
    </row>
    <row r="89" spans="1:21" ht="66" hidden="1">
      <c r="A89" s="109">
        <v>50</v>
      </c>
      <c r="B89" s="109" t="s">
        <v>77</v>
      </c>
      <c r="C89" s="214">
        <f t="shared" si="2"/>
        <v>0</v>
      </c>
      <c r="D89" s="106">
        <f t="shared" si="3"/>
        <v>0</v>
      </c>
      <c r="E89" s="106">
        <v>0</v>
      </c>
      <c r="F89" s="106">
        <v>0</v>
      </c>
      <c r="G89" s="106"/>
      <c r="H89" s="106">
        <v>0</v>
      </c>
      <c r="I89" s="106">
        <v>0</v>
      </c>
      <c r="J89" s="106">
        <v>0</v>
      </c>
      <c r="K89" s="106">
        <v>0</v>
      </c>
      <c r="L89" s="107">
        <v>0</v>
      </c>
      <c r="M89" s="106">
        <v>0</v>
      </c>
      <c r="N89" s="108">
        <v>0</v>
      </c>
      <c r="O89" s="214">
        <v>0</v>
      </c>
      <c r="P89" s="106">
        <v>0</v>
      </c>
      <c r="Q89" s="106">
        <v>0</v>
      </c>
      <c r="R89" s="108">
        <v>0</v>
      </c>
      <c r="S89" s="106">
        <v>0</v>
      </c>
      <c r="T89" s="106">
        <v>0</v>
      </c>
      <c r="U89" s="106">
        <v>0</v>
      </c>
    </row>
    <row r="90" spans="1:21" ht="31.5" hidden="1" customHeight="1">
      <c r="A90" s="445" t="s">
        <v>27</v>
      </c>
      <c r="B90" s="445"/>
      <c r="C90" s="214">
        <f>C91+C92</f>
        <v>583600</v>
      </c>
      <c r="D90" s="106">
        <f t="shared" ref="D90:U90" si="16">D91+D92</f>
        <v>583600</v>
      </c>
      <c r="E90" s="106">
        <f t="shared" si="16"/>
        <v>0</v>
      </c>
      <c r="F90" s="106">
        <f t="shared" si="16"/>
        <v>583600</v>
      </c>
      <c r="G90" s="106"/>
      <c r="H90" s="106">
        <f t="shared" si="16"/>
        <v>0</v>
      </c>
      <c r="I90" s="106">
        <f t="shared" si="16"/>
        <v>0</v>
      </c>
      <c r="J90" s="106">
        <f t="shared" si="16"/>
        <v>0</v>
      </c>
      <c r="K90" s="106">
        <f t="shared" si="16"/>
        <v>0</v>
      </c>
      <c r="L90" s="107">
        <f t="shared" si="16"/>
        <v>0</v>
      </c>
      <c r="M90" s="106">
        <f t="shared" si="16"/>
        <v>0</v>
      </c>
      <c r="N90" s="108">
        <f t="shared" si="16"/>
        <v>0</v>
      </c>
      <c r="O90" s="214">
        <f t="shared" si="16"/>
        <v>0</v>
      </c>
      <c r="P90" s="106">
        <f t="shared" si="16"/>
        <v>0</v>
      </c>
      <c r="Q90" s="106">
        <f t="shared" si="16"/>
        <v>0</v>
      </c>
      <c r="R90" s="108">
        <f t="shared" si="16"/>
        <v>0</v>
      </c>
      <c r="S90" s="106">
        <f t="shared" si="16"/>
        <v>0</v>
      </c>
      <c r="T90" s="106">
        <f t="shared" si="16"/>
        <v>0</v>
      </c>
      <c r="U90" s="106">
        <f t="shared" si="16"/>
        <v>0</v>
      </c>
    </row>
    <row r="91" spans="1:21" ht="99" hidden="1">
      <c r="A91" s="109">
        <v>51</v>
      </c>
      <c r="B91" s="109" t="s">
        <v>82</v>
      </c>
      <c r="C91" s="214">
        <f t="shared" ref="C91:C153" si="17">D91+M91+O91+Q91+S91+U91</f>
        <v>279600</v>
      </c>
      <c r="D91" s="106">
        <f t="shared" ref="D91:D153" si="18">E91+F91+H91+I91+J91+K91</f>
        <v>279600</v>
      </c>
      <c r="E91" s="106">
        <v>0</v>
      </c>
      <c r="F91" s="106">
        <v>279600</v>
      </c>
      <c r="G91" s="106"/>
      <c r="H91" s="106">
        <v>0</v>
      </c>
      <c r="I91" s="106">
        <v>0</v>
      </c>
      <c r="J91" s="106">
        <v>0</v>
      </c>
      <c r="K91" s="106">
        <v>0</v>
      </c>
      <c r="L91" s="107">
        <v>0</v>
      </c>
      <c r="M91" s="106">
        <v>0</v>
      </c>
      <c r="N91" s="108">
        <v>0</v>
      </c>
      <c r="O91" s="214">
        <v>0</v>
      </c>
      <c r="P91" s="106">
        <v>0</v>
      </c>
      <c r="Q91" s="106">
        <v>0</v>
      </c>
      <c r="R91" s="108">
        <v>0</v>
      </c>
      <c r="S91" s="106">
        <v>0</v>
      </c>
      <c r="T91" s="106">
        <v>0</v>
      </c>
      <c r="U91" s="106">
        <v>0</v>
      </c>
    </row>
    <row r="92" spans="1:21" ht="198" hidden="1">
      <c r="A92" s="109">
        <v>52</v>
      </c>
      <c r="B92" s="109" t="s">
        <v>81</v>
      </c>
      <c r="C92" s="214">
        <f t="shared" si="17"/>
        <v>304000</v>
      </c>
      <c r="D92" s="106">
        <f t="shared" si="18"/>
        <v>304000</v>
      </c>
      <c r="E92" s="106">
        <v>0</v>
      </c>
      <c r="F92" s="106">
        <v>304000</v>
      </c>
      <c r="G92" s="106"/>
      <c r="H92" s="106">
        <v>0</v>
      </c>
      <c r="I92" s="106">
        <v>0</v>
      </c>
      <c r="J92" s="106">
        <v>0</v>
      </c>
      <c r="K92" s="106">
        <v>0</v>
      </c>
      <c r="L92" s="107">
        <v>0</v>
      </c>
      <c r="M92" s="106">
        <v>0</v>
      </c>
      <c r="N92" s="108">
        <v>0</v>
      </c>
      <c r="O92" s="214">
        <v>0</v>
      </c>
      <c r="P92" s="106">
        <v>0</v>
      </c>
      <c r="Q92" s="106">
        <v>0</v>
      </c>
      <c r="R92" s="108">
        <v>0</v>
      </c>
      <c r="S92" s="106">
        <v>0</v>
      </c>
      <c r="T92" s="106">
        <v>0</v>
      </c>
      <c r="U92" s="106">
        <v>0</v>
      </c>
    </row>
    <row r="93" spans="1:21" ht="31.5" hidden="1" customHeight="1">
      <c r="A93" s="445" t="s">
        <v>28</v>
      </c>
      <c r="B93" s="445"/>
      <c r="C93" s="214">
        <f>C94+C95+C96+C97+C98+C99</f>
        <v>718021</v>
      </c>
      <c r="D93" s="106">
        <f t="shared" ref="D93:U93" si="19">D94+D95+D96+D97+D98+D99</f>
        <v>718021</v>
      </c>
      <c r="E93" s="106">
        <f t="shared" si="19"/>
        <v>718021</v>
      </c>
      <c r="F93" s="106">
        <f t="shared" si="19"/>
        <v>0</v>
      </c>
      <c r="G93" s="106"/>
      <c r="H93" s="106">
        <f t="shared" si="19"/>
        <v>0</v>
      </c>
      <c r="I93" s="106">
        <f t="shared" si="19"/>
        <v>0</v>
      </c>
      <c r="J93" s="106">
        <f t="shared" si="19"/>
        <v>0</v>
      </c>
      <c r="K93" s="106">
        <f t="shared" si="19"/>
        <v>0</v>
      </c>
      <c r="L93" s="107">
        <f t="shared" si="19"/>
        <v>0</v>
      </c>
      <c r="M93" s="106">
        <f t="shared" si="19"/>
        <v>0</v>
      </c>
      <c r="N93" s="108">
        <f t="shared" si="19"/>
        <v>0</v>
      </c>
      <c r="O93" s="214">
        <f t="shared" si="19"/>
        <v>0</v>
      </c>
      <c r="P93" s="106">
        <f t="shared" si="19"/>
        <v>0</v>
      </c>
      <c r="Q93" s="106">
        <f t="shared" si="19"/>
        <v>0</v>
      </c>
      <c r="R93" s="108">
        <f t="shared" si="19"/>
        <v>0</v>
      </c>
      <c r="S93" s="106">
        <f t="shared" si="19"/>
        <v>0</v>
      </c>
      <c r="T93" s="106">
        <f t="shared" si="19"/>
        <v>0</v>
      </c>
      <c r="U93" s="106">
        <f t="shared" si="19"/>
        <v>0</v>
      </c>
    </row>
    <row r="94" spans="1:21" ht="99" hidden="1">
      <c r="A94" s="109">
        <v>53</v>
      </c>
      <c r="B94" s="109" t="s">
        <v>83</v>
      </c>
      <c r="C94" s="214">
        <f t="shared" si="17"/>
        <v>0</v>
      </c>
      <c r="D94" s="106">
        <f t="shared" si="18"/>
        <v>0</v>
      </c>
      <c r="E94" s="106">
        <v>0</v>
      </c>
      <c r="F94" s="106">
        <v>0</v>
      </c>
      <c r="G94" s="106"/>
      <c r="H94" s="106">
        <v>0</v>
      </c>
      <c r="I94" s="106">
        <v>0</v>
      </c>
      <c r="J94" s="106">
        <v>0</v>
      </c>
      <c r="K94" s="106">
        <v>0</v>
      </c>
      <c r="L94" s="107">
        <v>0</v>
      </c>
      <c r="M94" s="106">
        <v>0</v>
      </c>
      <c r="N94" s="108">
        <v>0</v>
      </c>
      <c r="O94" s="214">
        <v>0</v>
      </c>
      <c r="P94" s="106">
        <v>0</v>
      </c>
      <c r="Q94" s="106">
        <v>0</v>
      </c>
      <c r="R94" s="108">
        <v>0</v>
      </c>
      <c r="S94" s="106">
        <v>0</v>
      </c>
      <c r="T94" s="106">
        <v>0</v>
      </c>
      <c r="U94" s="106">
        <v>0</v>
      </c>
    </row>
    <row r="95" spans="1:21" ht="99" hidden="1">
      <c r="A95" s="109">
        <v>54</v>
      </c>
      <c r="B95" s="109" t="s">
        <v>84</v>
      </c>
      <c r="C95" s="214">
        <f t="shared" si="17"/>
        <v>124521</v>
      </c>
      <c r="D95" s="106">
        <f t="shared" si="18"/>
        <v>124521</v>
      </c>
      <c r="E95" s="106">
        <v>124521</v>
      </c>
      <c r="F95" s="106">
        <v>0</v>
      </c>
      <c r="G95" s="106"/>
      <c r="H95" s="106">
        <v>0</v>
      </c>
      <c r="I95" s="106">
        <v>0</v>
      </c>
      <c r="J95" s="106">
        <v>0</v>
      </c>
      <c r="K95" s="106">
        <v>0</v>
      </c>
      <c r="L95" s="107">
        <v>0</v>
      </c>
      <c r="M95" s="106">
        <v>0</v>
      </c>
      <c r="N95" s="108">
        <v>0</v>
      </c>
      <c r="O95" s="214">
        <v>0</v>
      </c>
      <c r="P95" s="106">
        <v>0</v>
      </c>
      <c r="Q95" s="106">
        <v>0</v>
      </c>
      <c r="R95" s="108">
        <v>0</v>
      </c>
      <c r="S95" s="106">
        <v>0</v>
      </c>
      <c r="T95" s="106">
        <v>0</v>
      </c>
      <c r="U95" s="106">
        <v>0</v>
      </c>
    </row>
    <row r="96" spans="1:21" ht="99" hidden="1">
      <c r="A96" s="109">
        <v>55</v>
      </c>
      <c r="B96" s="109" t="s">
        <v>85</v>
      </c>
      <c r="C96" s="214">
        <f t="shared" si="17"/>
        <v>0</v>
      </c>
      <c r="D96" s="106">
        <f t="shared" si="18"/>
        <v>0</v>
      </c>
      <c r="E96" s="106">
        <v>0</v>
      </c>
      <c r="F96" s="106">
        <v>0</v>
      </c>
      <c r="G96" s="106"/>
      <c r="H96" s="106">
        <v>0</v>
      </c>
      <c r="I96" s="106">
        <v>0</v>
      </c>
      <c r="J96" s="106">
        <v>0</v>
      </c>
      <c r="K96" s="106">
        <v>0</v>
      </c>
      <c r="L96" s="107">
        <v>0</v>
      </c>
      <c r="M96" s="106">
        <v>0</v>
      </c>
      <c r="N96" s="108">
        <v>0</v>
      </c>
      <c r="O96" s="214">
        <v>0</v>
      </c>
      <c r="P96" s="106">
        <v>0</v>
      </c>
      <c r="Q96" s="106">
        <v>0</v>
      </c>
      <c r="R96" s="108">
        <v>0</v>
      </c>
      <c r="S96" s="106">
        <v>0</v>
      </c>
      <c r="T96" s="106">
        <v>0</v>
      </c>
      <c r="U96" s="106">
        <v>0</v>
      </c>
    </row>
    <row r="97" spans="1:21" ht="99" hidden="1">
      <c r="A97" s="109">
        <v>56</v>
      </c>
      <c r="B97" s="109" t="s">
        <v>86</v>
      </c>
      <c r="C97" s="214">
        <f t="shared" si="17"/>
        <v>593500</v>
      </c>
      <c r="D97" s="106">
        <f t="shared" si="18"/>
        <v>593500</v>
      </c>
      <c r="E97" s="106">
        <v>593500</v>
      </c>
      <c r="F97" s="106">
        <v>0</v>
      </c>
      <c r="G97" s="106"/>
      <c r="H97" s="106">
        <v>0</v>
      </c>
      <c r="I97" s="106">
        <v>0</v>
      </c>
      <c r="J97" s="106">
        <v>0</v>
      </c>
      <c r="K97" s="106">
        <v>0</v>
      </c>
      <c r="L97" s="107">
        <v>0</v>
      </c>
      <c r="M97" s="106">
        <v>0</v>
      </c>
      <c r="N97" s="108">
        <v>0</v>
      </c>
      <c r="O97" s="214">
        <v>0</v>
      </c>
      <c r="P97" s="106">
        <v>0</v>
      </c>
      <c r="Q97" s="106">
        <v>0</v>
      </c>
      <c r="R97" s="108">
        <v>0</v>
      </c>
      <c r="S97" s="106">
        <v>0</v>
      </c>
      <c r="T97" s="106">
        <v>0</v>
      </c>
      <c r="U97" s="106">
        <v>0</v>
      </c>
    </row>
    <row r="98" spans="1:21" ht="99" hidden="1">
      <c r="A98" s="109">
        <v>57</v>
      </c>
      <c r="B98" s="109" t="s">
        <v>87</v>
      </c>
      <c r="C98" s="214">
        <f t="shared" si="17"/>
        <v>0</v>
      </c>
      <c r="D98" s="106">
        <f t="shared" si="18"/>
        <v>0</v>
      </c>
      <c r="E98" s="106">
        <v>0</v>
      </c>
      <c r="F98" s="106">
        <v>0</v>
      </c>
      <c r="G98" s="106"/>
      <c r="H98" s="106">
        <v>0</v>
      </c>
      <c r="I98" s="106">
        <v>0</v>
      </c>
      <c r="J98" s="106">
        <v>0</v>
      </c>
      <c r="K98" s="106">
        <v>0</v>
      </c>
      <c r="L98" s="107">
        <v>0</v>
      </c>
      <c r="M98" s="106">
        <v>0</v>
      </c>
      <c r="N98" s="108">
        <v>0</v>
      </c>
      <c r="O98" s="214">
        <v>0</v>
      </c>
      <c r="P98" s="106">
        <v>0</v>
      </c>
      <c r="Q98" s="106">
        <v>0</v>
      </c>
      <c r="R98" s="108">
        <v>0</v>
      </c>
      <c r="S98" s="106">
        <v>0</v>
      </c>
      <c r="T98" s="106">
        <v>0</v>
      </c>
      <c r="U98" s="106">
        <v>0</v>
      </c>
    </row>
    <row r="99" spans="1:21" ht="99" hidden="1">
      <c r="A99" s="109">
        <v>58</v>
      </c>
      <c r="B99" s="109" t="s">
        <v>88</v>
      </c>
      <c r="C99" s="214">
        <f t="shared" si="17"/>
        <v>0</v>
      </c>
      <c r="D99" s="106">
        <f t="shared" si="18"/>
        <v>0</v>
      </c>
      <c r="E99" s="106">
        <v>0</v>
      </c>
      <c r="F99" s="106">
        <v>0</v>
      </c>
      <c r="G99" s="106"/>
      <c r="H99" s="106">
        <v>0</v>
      </c>
      <c r="I99" s="106">
        <v>0</v>
      </c>
      <c r="J99" s="106">
        <v>0</v>
      </c>
      <c r="K99" s="106">
        <v>0</v>
      </c>
      <c r="L99" s="107">
        <v>0</v>
      </c>
      <c r="M99" s="106">
        <v>0</v>
      </c>
      <c r="N99" s="108">
        <v>0</v>
      </c>
      <c r="O99" s="214">
        <v>0</v>
      </c>
      <c r="P99" s="106">
        <v>0</v>
      </c>
      <c r="Q99" s="106">
        <v>0</v>
      </c>
      <c r="R99" s="108">
        <v>0</v>
      </c>
      <c r="S99" s="106">
        <v>0</v>
      </c>
      <c r="T99" s="106">
        <v>0</v>
      </c>
      <c r="U99" s="106">
        <v>0</v>
      </c>
    </row>
    <row r="100" spans="1:21" ht="31.5" hidden="1" customHeight="1">
      <c r="A100" s="445" t="s">
        <v>29</v>
      </c>
      <c r="B100" s="445"/>
      <c r="C100" s="214">
        <f>C101+C102+C103</f>
        <v>1312185</v>
      </c>
      <c r="D100" s="106">
        <f t="shared" ref="D100:U100" si="20">D101+D102+D103</f>
        <v>1312185</v>
      </c>
      <c r="E100" s="106">
        <f t="shared" si="20"/>
        <v>0</v>
      </c>
      <c r="F100" s="106">
        <f t="shared" si="20"/>
        <v>1312185</v>
      </c>
      <c r="G100" s="106"/>
      <c r="H100" s="106">
        <f t="shared" si="20"/>
        <v>0</v>
      </c>
      <c r="I100" s="106">
        <f t="shared" si="20"/>
        <v>0</v>
      </c>
      <c r="J100" s="106">
        <f t="shared" si="20"/>
        <v>0</v>
      </c>
      <c r="K100" s="106">
        <f t="shared" si="20"/>
        <v>0</v>
      </c>
      <c r="L100" s="107">
        <f t="shared" si="20"/>
        <v>0</v>
      </c>
      <c r="M100" s="106">
        <f t="shared" si="20"/>
        <v>0</v>
      </c>
      <c r="N100" s="108">
        <f t="shared" si="20"/>
        <v>0</v>
      </c>
      <c r="O100" s="214">
        <f t="shared" si="20"/>
        <v>0</v>
      </c>
      <c r="P100" s="106">
        <f t="shared" si="20"/>
        <v>0</v>
      </c>
      <c r="Q100" s="106">
        <f t="shared" si="20"/>
        <v>0</v>
      </c>
      <c r="R100" s="108">
        <f t="shared" si="20"/>
        <v>0</v>
      </c>
      <c r="S100" s="106">
        <f t="shared" si="20"/>
        <v>0</v>
      </c>
      <c r="T100" s="106">
        <f t="shared" si="20"/>
        <v>0</v>
      </c>
      <c r="U100" s="106">
        <f t="shared" si="20"/>
        <v>0</v>
      </c>
    </row>
    <row r="101" spans="1:21" ht="66" hidden="1">
      <c r="A101" s="109">
        <v>59</v>
      </c>
      <c r="B101" s="109" t="s">
        <v>89</v>
      </c>
      <c r="C101" s="214">
        <f t="shared" si="17"/>
        <v>306785</v>
      </c>
      <c r="D101" s="106">
        <f t="shared" si="18"/>
        <v>306785</v>
      </c>
      <c r="E101" s="106">
        <v>0</v>
      </c>
      <c r="F101" s="106">
        <v>306785</v>
      </c>
      <c r="G101" s="106"/>
      <c r="H101" s="106">
        <v>0</v>
      </c>
      <c r="I101" s="106">
        <v>0</v>
      </c>
      <c r="J101" s="106">
        <v>0</v>
      </c>
      <c r="K101" s="106">
        <v>0</v>
      </c>
      <c r="L101" s="107">
        <v>0</v>
      </c>
      <c r="M101" s="106">
        <v>0</v>
      </c>
      <c r="N101" s="108">
        <v>0</v>
      </c>
      <c r="O101" s="214">
        <v>0</v>
      </c>
      <c r="P101" s="106">
        <v>0</v>
      </c>
      <c r="Q101" s="106">
        <v>0</v>
      </c>
      <c r="R101" s="108">
        <v>0</v>
      </c>
      <c r="S101" s="106">
        <v>0</v>
      </c>
      <c r="T101" s="106">
        <v>0</v>
      </c>
      <c r="U101" s="106">
        <v>0</v>
      </c>
    </row>
    <row r="102" spans="1:21" ht="66" hidden="1">
      <c r="A102" s="109">
        <v>60</v>
      </c>
      <c r="B102" s="109" t="s">
        <v>90</v>
      </c>
      <c r="C102" s="214">
        <f t="shared" si="17"/>
        <v>390200</v>
      </c>
      <c r="D102" s="106">
        <f t="shared" si="18"/>
        <v>390200</v>
      </c>
      <c r="E102" s="106">
        <v>0</v>
      </c>
      <c r="F102" s="106">
        <v>390200</v>
      </c>
      <c r="G102" s="106"/>
      <c r="H102" s="106">
        <v>0</v>
      </c>
      <c r="I102" s="106">
        <v>0</v>
      </c>
      <c r="J102" s="106">
        <v>0</v>
      </c>
      <c r="K102" s="106">
        <v>0</v>
      </c>
      <c r="L102" s="107">
        <v>0</v>
      </c>
      <c r="M102" s="106">
        <v>0</v>
      </c>
      <c r="N102" s="108">
        <v>0</v>
      </c>
      <c r="O102" s="214">
        <v>0</v>
      </c>
      <c r="P102" s="106">
        <v>0</v>
      </c>
      <c r="Q102" s="106">
        <v>0</v>
      </c>
      <c r="R102" s="108">
        <v>0</v>
      </c>
      <c r="S102" s="106">
        <v>0</v>
      </c>
      <c r="T102" s="106">
        <v>0</v>
      </c>
      <c r="U102" s="106">
        <v>0</v>
      </c>
    </row>
    <row r="103" spans="1:21" ht="66" hidden="1">
      <c r="A103" s="109">
        <v>61</v>
      </c>
      <c r="B103" s="109" t="s">
        <v>91</v>
      </c>
      <c r="C103" s="214">
        <f t="shared" si="17"/>
        <v>615200</v>
      </c>
      <c r="D103" s="106">
        <f t="shared" si="18"/>
        <v>615200</v>
      </c>
      <c r="E103" s="106">
        <v>0</v>
      </c>
      <c r="F103" s="106">
        <v>615200</v>
      </c>
      <c r="G103" s="106"/>
      <c r="H103" s="106">
        <v>0</v>
      </c>
      <c r="I103" s="106">
        <v>0</v>
      </c>
      <c r="J103" s="106">
        <v>0</v>
      </c>
      <c r="K103" s="106">
        <v>0</v>
      </c>
      <c r="L103" s="107">
        <v>0</v>
      </c>
      <c r="M103" s="106">
        <v>0</v>
      </c>
      <c r="N103" s="108">
        <v>0</v>
      </c>
      <c r="O103" s="214">
        <v>0</v>
      </c>
      <c r="P103" s="106">
        <v>0</v>
      </c>
      <c r="Q103" s="106">
        <v>0</v>
      </c>
      <c r="R103" s="108">
        <v>0</v>
      </c>
      <c r="S103" s="106">
        <v>0</v>
      </c>
      <c r="T103" s="106">
        <v>0</v>
      </c>
      <c r="U103" s="106">
        <v>0</v>
      </c>
    </row>
    <row r="104" spans="1:21" ht="35.25" hidden="1" customHeight="1">
      <c r="A104" s="445" t="s">
        <v>31</v>
      </c>
      <c r="B104" s="445"/>
      <c r="C104" s="214">
        <f>C105+C106+C107+C108</f>
        <v>0</v>
      </c>
      <c r="D104" s="106">
        <f t="shared" ref="D104:U104" si="21">D105+D106+D107+D108</f>
        <v>0</v>
      </c>
      <c r="E104" s="106">
        <f t="shared" si="21"/>
        <v>0</v>
      </c>
      <c r="F104" s="106">
        <f t="shared" si="21"/>
        <v>0</v>
      </c>
      <c r="G104" s="106"/>
      <c r="H104" s="106">
        <f t="shared" si="21"/>
        <v>0</v>
      </c>
      <c r="I104" s="106">
        <f t="shared" si="21"/>
        <v>0</v>
      </c>
      <c r="J104" s="106">
        <f t="shared" si="21"/>
        <v>0</v>
      </c>
      <c r="K104" s="106">
        <f t="shared" si="21"/>
        <v>0</v>
      </c>
      <c r="L104" s="107">
        <f t="shared" si="21"/>
        <v>0</v>
      </c>
      <c r="M104" s="106">
        <f t="shared" si="21"/>
        <v>0</v>
      </c>
      <c r="N104" s="108">
        <f t="shared" si="21"/>
        <v>0</v>
      </c>
      <c r="O104" s="214">
        <f t="shared" si="21"/>
        <v>0</v>
      </c>
      <c r="P104" s="106">
        <f t="shared" si="21"/>
        <v>0</v>
      </c>
      <c r="Q104" s="106">
        <f t="shared" si="21"/>
        <v>0</v>
      </c>
      <c r="R104" s="108">
        <f t="shared" si="21"/>
        <v>0</v>
      </c>
      <c r="S104" s="106">
        <f t="shared" si="21"/>
        <v>0</v>
      </c>
      <c r="T104" s="106">
        <f t="shared" si="21"/>
        <v>0</v>
      </c>
      <c r="U104" s="106">
        <f t="shared" si="21"/>
        <v>0</v>
      </c>
    </row>
    <row r="105" spans="1:21" ht="99" hidden="1">
      <c r="A105" s="109">
        <v>62</v>
      </c>
      <c r="B105" s="109" t="s">
        <v>93</v>
      </c>
      <c r="C105" s="214">
        <f t="shared" si="17"/>
        <v>0</v>
      </c>
      <c r="D105" s="106">
        <f t="shared" si="18"/>
        <v>0</v>
      </c>
      <c r="E105" s="106">
        <v>0</v>
      </c>
      <c r="F105" s="106">
        <v>0</v>
      </c>
      <c r="G105" s="106"/>
      <c r="H105" s="106">
        <v>0</v>
      </c>
      <c r="I105" s="106">
        <v>0</v>
      </c>
      <c r="J105" s="106">
        <v>0</v>
      </c>
      <c r="K105" s="106">
        <v>0</v>
      </c>
      <c r="L105" s="107">
        <v>0</v>
      </c>
      <c r="M105" s="106">
        <v>0</v>
      </c>
      <c r="N105" s="108">
        <v>0</v>
      </c>
      <c r="O105" s="214">
        <v>0</v>
      </c>
      <c r="P105" s="106">
        <v>0</v>
      </c>
      <c r="Q105" s="106">
        <v>0</v>
      </c>
      <c r="R105" s="108">
        <v>0</v>
      </c>
      <c r="S105" s="106">
        <v>0</v>
      </c>
      <c r="T105" s="106">
        <v>0</v>
      </c>
      <c r="U105" s="106">
        <v>0</v>
      </c>
    </row>
    <row r="106" spans="1:21" ht="99" hidden="1">
      <c r="A106" s="109">
        <v>63</v>
      </c>
      <c r="B106" s="109" t="s">
        <v>94</v>
      </c>
      <c r="C106" s="214">
        <f t="shared" si="17"/>
        <v>0</v>
      </c>
      <c r="D106" s="106">
        <f t="shared" si="18"/>
        <v>0</v>
      </c>
      <c r="E106" s="106">
        <v>0</v>
      </c>
      <c r="F106" s="106">
        <v>0</v>
      </c>
      <c r="G106" s="106"/>
      <c r="H106" s="106">
        <v>0</v>
      </c>
      <c r="I106" s="106">
        <v>0</v>
      </c>
      <c r="J106" s="106">
        <v>0</v>
      </c>
      <c r="K106" s="106">
        <v>0</v>
      </c>
      <c r="L106" s="107">
        <v>0</v>
      </c>
      <c r="M106" s="106">
        <v>0</v>
      </c>
      <c r="N106" s="108">
        <v>0</v>
      </c>
      <c r="O106" s="214">
        <v>0</v>
      </c>
      <c r="P106" s="106">
        <v>0</v>
      </c>
      <c r="Q106" s="106">
        <v>0</v>
      </c>
      <c r="R106" s="108">
        <v>0</v>
      </c>
      <c r="S106" s="106">
        <v>0</v>
      </c>
      <c r="T106" s="106">
        <v>0</v>
      </c>
      <c r="U106" s="106">
        <v>0</v>
      </c>
    </row>
    <row r="107" spans="1:21" ht="99" hidden="1">
      <c r="A107" s="109">
        <v>64</v>
      </c>
      <c r="B107" s="109" t="s">
        <v>92</v>
      </c>
      <c r="C107" s="214">
        <f t="shared" si="17"/>
        <v>0</v>
      </c>
      <c r="D107" s="106">
        <f t="shared" si="18"/>
        <v>0</v>
      </c>
      <c r="E107" s="106">
        <v>0</v>
      </c>
      <c r="F107" s="106">
        <v>0</v>
      </c>
      <c r="G107" s="106"/>
      <c r="H107" s="106">
        <v>0</v>
      </c>
      <c r="I107" s="106">
        <v>0</v>
      </c>
      <c r="J107" s="106">
        <v>0</v>
      </c>
      <c r="K107" s="106">
        <v>0</v>
      </c>
      <c r="L107" s="107">
        <v>0</v>
      </c>
      <c r="M107" s="106">
        <v>0</v>
      </c>
      <c r="N107" s="108">
        <v>0</v>
      </c>
      <c r="O107" s="214">
        <v>0</v>
      </c>
      <c r="P107" s="106">
        <v>0</v>
      </c>
      <c r="Q107" s="106">
        <v>0</v>
      </c>
      <c r="R107" s="108">
        <v>0</v>
      </c>
      <c r="S107" s="106">
        <v>0</v>
      </c>
      <c r="T107" s="106">
        <v>0</v>
      </c>
      <c r="U107" s="106">
        <v>0</v>
      </c>
    </row>
    <row r="108" spans="1:21" ht="66" hidden="1">
      <c r="A108" s="109">
        <v>65</v>
      </c>
      <c r="B108" s="109" t="s">
        <v>147</v>
      </c>
      <c r="C108" s="214">
        <f t="shared" si="17"/>
        <v>0</v>
      </c>
      <c r="D108" s="106">
        <f t="shared" si="18"/>
        <v>0</v>
      </c>
      <c r="E108" s="106">
        <v>0</v>
      </c>
      <c r="F108" s="106">
        <v>0</v>
      </c>
      <c r="G108" s="106"/>
      <c r="H108" s="106">
        <v>0</v>
      </c>
      <c r="I108" s="106">
        <v>0</v>
      </c>
      <c r="J108" s="106">
        <v>0</v>
      </c>
      <c r="K108" s="106">
        <v>0</v>
      </c>
      <c r="L108" s="107">
        <v>0</v>
      </c>
      <c r="M108" s="106">
        <v>0</v>
      </c>
      <c r="N108" s="108">
        <v>0</v>
      </c>
      <c r="O108" s="214">
        <v>0</v>
      </c>
      <c r="P108" s="106">
        <v>0</v>
      </c>
      <c r="Q108" s="106">
        <v>0</v>
      </c>
      <c r="R108" s="108">
        <v>0</v>
      </c>
      <c r="S108" s="106">
        <v>0</v>
      </c>
      <c r="T108" s="106">
        <v>0</v>
      </c>
      <c r="U108" s="106">
        <v>0</v>
      </c>
    </row>
    <row r="109" spans="1:21" ht="34.5" hidden="1" customHeight="1">
      <c r="A109" s="445" t="s">
        <v>32</v>
      </c>
      <c r="B109" s="445"/>
      <c r="C109" s="214">
        <f>C110</f>
        <v>460000</v>
      </c>
      <c r="D109" s="106">
        <f t="shared" ref="D109:U109" si="22">D110</f>
        <v>0</v>
      </c>
      <c r="E109" s="106">
        <f t="shared" si="22"/>
        <v>0</v>
      </c>
      <c r="F109" s="106">
        <f t="shared" si="22"/>
        <v>0</v>
      </c>
      <c r="G109" s="106"/>
      <c r="H109" s="106">
        <f t="shared" si="22"/>
        <v>0</v>
      </c>
      <c r="I109" s="106">
        <f t="shared" si="22"/>
        <v>0</v>
      </c>
      <c r="J109" s="106">
        <f t="shared" si="22"/>
        <v>0</v>
      </c>
      <c r="K109" s="106">
        <f t="shared" si="22"/>
        <v>0</v>
      </c>
      <c r="L109" s="107">
        <f t="shared" si="22"/>
        <v>0</v>
      </c>
      <c r="M109" s="106">
        <f t="shared" si="22"/>
        <v>0</v>
      </c>
      <c r="N109" s="108">
        <f t="shared" si="22"/>
        <v>0</v>
      </c>
      <c r="O109" s="214">
        <f t="shared" si="22"/>
        <v>0</v>
      </c>
      <c r="P109" s="106">
        <f t="shared" si="22"/>
        <v>0</v>
      </c>
      <c r="Q109" s="106">
        <f t="shared" si="22"/>
        <v>0</v>
      </c>
      <c r="R109" s="108">
        <f t="shared" si="22"/>
        <v>427.5</v>
      </c>
      <c r="S109" s="106">
        <f t="shared" si="22"/>
        <v>460000</v>
      </c>
      <c r="T109" s="106">
        <f t="shared" si="22"/>
        <v>0</v>
      </c>
      <c r="U109" s="106">
        <f t="shared" si="22"/>
        <v>0</v>
      </c>
    </row>
    <row r="110" spans="1:21" ht="66" hidden="1">
      <c r="A110" s="109">
        <v>66</v>
      </c>
      <c r="B110" s="109" t="s">
        <v>141</v>
      </c>
      <c r="C110" s="214">
        <f t="shared" si="17"/>
        <v>460000</v>
      </c>
      <c r="D110" s="106">
        <f t="shared" si="18"/>
        <v>0</v>
      </c>
      <c r="E110" s="106">
        <v>0</v>
      </c>
      <c r="F110" s="106">
        <v>0</v>
      </c>
      <c r="G110" s="106"/>
      <c r="H110" s="106">
        <v>0</v>
      </c>
      <c r="I110" s="106">
        <v>0</v>
      </c>
      <c r="J110" s="106">
        <v>0</v>
      </c>
      <c r="K110" s="106">
        <v>0</v>
      </c>
      <c r="L110" s="107">
        <v>0</v>
      </c>
      <c r="M110" s="106">
        <v>0</v>
      </c>
      <c r="N110" s="108">
        <v>0</v>
      </c>
      <c r="O110" s="214">
        <v>0</v>
      </c>
      <c r="P110" s="106">
        <v>0</v>
      </c>
      <c r="Q110" s="106">
        <v>0</v>
      </c>
      <c r="R110" s="108">
        <v>427.5</v>
      </c>
      <c r="S110" s="106">
        <v>460000</v>
      </c>
      <c r="T110" s="106">
        <v>0</v>
      </c>
      <c r="U110" s="106">
        <v>0</v>
      </c>
    </row>
    <row r="111" spans="1:21" ht="36" hidden="1" customHeight="1">
      <c r="A111" s="445" t="s">
        <v>53</v>
      </c>
      <c r="B111" s="445"/>
      <c r="C111" s="214">
        <f>C112+C113+C114+C115+C116</f>
        <v>0</v>
      </c>
      <c r="D111" s="106">
        <f t="shared" ref="D111:U111" si="23">D112+D113+D114+D115+D116</f>
        <v>0</v>
      </c>
      <c r="E111" s="106">
        <f t="shared" si="23"/>
        <v>0</v>
      </c>
      <c r="F111" s="106">
        <f t="shared" si="23"/>
        <v>0</v>
      </c>
      <c r="G111" s="106"/>
      <c r="H111" s="106">
        <f t="shared" si="23"/>
        <v>0</v>
      </c>
      <c r="I111" s="106">
        <f t="shared" si="23"/>
        <v>0</v>
      </c>
      <c r="J111" s="106">
        <f t="shared" si="23"/>
        <v>0</v>
      </c>
      <c r="K111" s="106">
        <f t="shared" si="23"/>
        <v>0</v>
      </c>
      <c r="L111" s="107">
        <f t="shared" si="23"/>
        <v>0</v>
      </c>
      <c r="M111" s="106">
        <f t="shared" si="23"/>
        <v>0</v>
      </c>
      <c r="N111" s="108">
        <f t="shared" si="23"/>
        <v>0</v>
      </c>
      <c r="O111" s="214">
        <f t="shared" si="23"/>
        <v>0</v>
      </c>
      <c r="P111" s="106">
        <f t="shared" si="23"/>
        <v>0</v>
      </c>
      <c r="Q111" s="106">
        <f t="shared" si="23"/>
        <v>0</v>
      </c>
      <c r="R111" s="108">
        <f t="shared" si="23"/>
        <v>0</v>
      </c>
      <c r="S111" s="106">
        <f t="shared" si="23"/>
        <v>0</v>
      </c>
      <c r="T111" s="106">
        <f t="shared" si="23"/>
        <v>0</v>
      </c>
      <c r="U111" s="106">
        <f t="shared" si="23"/>
        <v>0</v>
      </c>
    </row>
    <row r="112" spans="1:21" ht="66" hidden="1">
      <c r="A112" s="109">
        <v>67</v>
      </c>
      <c r="B112" s="109" t="s">
        <v>142</v>
      </c>
      <c r="C112" s="214">
        <f t="shared" si="17"/>
        <v>0</v>
      </c>
      <c r="D112" s="106">
        <f t="shared" si="18"/>
        <v>0</v>
      </c>
      <c r="E112" s="106">
        <v>0</v>
      </c>
      <c r="F112" s="106">
        <v>0</v>
      </c>
      <c r="G112" s="106"/>
      <c r="H112" s="106">
        <v>0</v>
      </c>
      <c r="I112" s="106">
        <v>0</v>
      </c>
      <c r="J112" s="106">
        <v>0</v>
      </c>
      <c r="K112" s="106">
        <v>0</v>
      </c>
      <c r="L112" s="107">
        <v>0</v>
      </c>
      <c r="M112" s="106">
        <v>0</v>
      </c>
      <c r="N112" s="108">
        <v>0</v>
      </c>
      <c r="O112" s="214">
        <v>0</v>
      </c>
      <c r="P112" s="106">
        <v>0</v>
      </c>
      <c r="Q112" s="106">
        <v>0</v>
      </c>
      <c r="R112" s="108">
        <v>0</v>
      </c>
      <c r="S112" s="106">
        <v>0</v>
      </c>
      <c r="T112" s="106">
        <v>0</v>
      </c>
      <c r="U112" s="106">
        <v>0</v>
      </c>
    </row>
    <row r="113" spans="1:21" ht="66" hidden="1">
      <c r="A113" s="109">
        <v>68</v>
      </c>
      <c r="B113" s="109" t="s">
        <v>143</v>
      </c>
      <c r="C113" s="214">
        <f t="shared" si="17"/>
        <v>0</v>
      </c>
      <c r="D113" s="106">
        <f t="shared" si="18"/>
        <v>0</v>
      </c>
      <c r="E113" s="106">
        <v>0</v>
      </c>
      <c r="F113" s="106">
        <v>0</v>
      </c>
      <c r="G113" s="106"/>
      <c r="H113" s="106">
        <v>0</v>
      </c>
      <c r="I113" s="106">
        <v>0</v>
      </c>
      <c r="J113" s="106">
        <v>0</v>
      </c>
      <c r="K113" s="106">
        <v>0</v>
      </c>
      <c r="L113" s="107">
        <v>0</v>
      </c>
      <c r="M113" s="106">
        <v>0</v>
      </c>
      <c r="N113" s="108">
        <v>0</v>
      </c>
      <c r="O113" s="214">
        <v>0</v>
      </c>
      <c r="P113" s="106">
        <v>0</v>
      </c>
      <c r="Q113" s="106">
        <v>0</v>
      </c>
      <c r="R113" s="108">
        <v>0</v>
      </c>
      <c r="S113" s="106">
        <v>0</v>
      </c>
      <c r="T113" s="106">
        <v>0</v>
      </c>
      <c r="U113" s="106">
        <v>0</v>
      </c>
    </row>
    <row r="114" spans="1:21" ht="66" hidden="1">
      <c r="A114" s="109">
        <v>69</v>
      </c>
      <c r="B114" s="109" t="s">
        <v>144</v>
      </c>
      <c r="C114" s="214">
        <f t="shared" si="17"/>
        <v>0</v>
      </c>
      <c r="D114" s="106">
        <f t="shared" si="18"/>
        <v>0</v>
      </c>
      <c r="E114" s="106">
        <v>0</v>
      </c>
      <c r="F114" s="106">
        <v>0</v>
      </c>
      <c r="G114" s="106"/>
      <c r="H114" s="106">
        <v>0</v>
      </c>
      <c r="I114" s="106">
        <v>0</v>
      </c>
      <c r="J114" s="106">
        <v>0</v>
      </c>
      <c r="K114" s="106">
        <v>0</v>
      </c>
      <c r="L114" s="107">
        <v>0</v>
      </c>
      <c r="M114" s="106">
        <v>0</v>
      </c>
      <c r="N114" s="108">
        <v>0</v>
      </c>
      <c r="O114" s="214">
        <v>0</v>
      </c>
      <c r="P114" s="106">
        <v>0</v>
      </c>
      <c r="Q114" s="106">
        <v>0</v>
      </c>
      <c r="R114" s="108">
        <v>0</v>
      </c>
      <c r="S114" s="106">
        <v>0</v>
      </c>
      <c r="T114" s="106">
        <v>0</v>
      </c>
      <c r="U114" s="106">
        <v>0</v>
      </c>
    </row>
    <row r="115" spans="1:21" ht="66" hidden="1">
      <c r="A115" s="109">
        <v>70</v>
      </c>
      <c r="B115" s="109" t="s">
        <v>145</v>
      </c>
      <c r="C115" s="214">
        <f t="shared" si="17"/>
        <v>0</v>
      </c>
      <c r="D115" s="106">
        <f t="shared" si="18"/>
        <v>0</v>
      </c>
      <c r="E115" s="106">
        <v>0</v>
      </c>
      <c r="F115" s="106">
        <v>0</v>
      </c>
      <c r="G115" s="106"/>
      <c r="H115" s="106">
        <v>0</v>
      </c>
      <c r="I115" s="106">
        <v>0</v>
      </c>
      <c r="J115" s="106">
        <v>0</v>
      </c>
      <c r="K115" s="106">
        <v>0</v>
      </c>
      <c r="L115" s="107">
        <v>0</v>
      </c>
      <c r="M115" s="106">
        <v>0</v>
      </c>
      <c r="N115" s="108">
        <v>0</v>
      </c>
      <c r="O115" s="214">
        <v>0</v>
      </c>
      <c r="P115" s="106">
        <v>0</v>
      </c>
      <c r="Q115" s="106">
        <v>0</v>
      </c>
      <c r="R115" s="108">
        <v>0</v>
      </c>
      <c r="S115" s="106">
        <v>0</v>
      </c>
      <c r="T115" s="106">
        <v>0</v>
      </c>
      <c r="U115" s="106">
        <v>0</v>
      </c>
    </row>
    <row r="116" spans="1:21" ht="66" hidden="1">
      <c r="A116" s="109">
        <v>71</v>
      </c>
      <c r="B116" s="109" t="s">
        <v>146</v>
      </c>
      <c r="C116" s="214">
        <f t="shared" si="17"/>
        <v>0</v>
      </c>
      <c r="D116" s="106">
        <f t="shared" si="18"/>
        <v>0</v>
      </c>
      <c r="E116" s="106">
        <v>0</v>
      </c>
      <c r="F116" s="106">
        <v>0</v>
      </c>
      <c r="G116" s="106"/>
      <c r="H116" s="106">
        <v>0</v>
      </c>
      <c r="I116" s="106">
        <v>0</v>
      </c>
      <c r="J116" s="106">
        <v>0</v>
      </c>
      <c r="K116" s="106">
        <v>0</v>
      </c>
      <c r="L116" s="107">
        <v>0</v>
      </c>
      <c r="M116" s="106">
        <v>0</v>
      </c>
      <c r="N116" s="108">
        <v>0</v>
      </c>
      <c r="O116" s="214">
        <v>0</v>
      </c>
      <c r="P116" s="106">
        <v>0</v>
      </c>
      <c r="Q116" s="106">
        <v>0</v>
      </c>
      <c r="R116" s="108">
        <v>0</v>
      </c>
      <c r="S116" s="106">
        <v>0</v>
      </c>
      <c r="T116" s="106">
        <v>0</v>
      </c>
      <c r="U116" s="106">
        <v>0</v>
      </c>
    </row>
    <row r="117" spans="1:21" ht="32.25" hidden="1" customHeight="1">
      <c r="A117" s="445" t="s">
        <v>150</v>
      </c>
      <c r="B117" s="445"/>
      <c r="C117" s="214">
        <f>C118+C119+C120</f>
        <v>0</v>
      </c>
      <c r="D117" s="106">
        <f t="shared" ref="D117:U117" si="24">D118+D119+D120</f>
        <v>0</v>
      </c>
      <c r="E117" s="106">
        <f t="shared" si="24"/>
        <v>0</v>
      </c>
      <c r="F117" s="106">
        <f t="shared" si="24"/>
        <v>0</v>
      </c>
      <c r="G117" s="106"/>
      <c r="H117" s="106">
        <f t="shared" si="24"/>
        <v>0</v>
      </c>
      <c r="I117" s="106">
        <f t="shared" si="24"/>
        <v>0</v>
      </c>
      <c r="J117" s="106">
        <f t="shared" si="24"/>
        <v>0</v>
      </c>
      <c r="K117" s="106">
        <f t="shared" si="24"/>
        <v>0</v>
      </c>
      <c r="L117" s="107">
        <f t="shared" si="24"/>
        <v>0</v>
      </c>
      <c r="M117" s="106">
        <f t="shared" si="24"/>
        <v>0</v>
      </c>
      <c r="N117" s="108">
        <f t="shared" si="24"/>
        <v>0</v>
      </c>
      <c r="O117" s="214">
        <f t="shared" si="24"/>
        <v>0</v>
      </c>
      <c r="P117" s="106">
        <f t="shared" si="24"/>
        <v>0</v>
      </c>
      <c r="Q117" s="106">
        <f t="shared" si="24"/>
        <v>0</v>
      </c>
      <c r="R117" s="108">
        <f t="shared" si="24"/>
        <v>0</v>
      </c>
      <c r="S117" s="106">
        <f t="shared" si="24"/>
        <v>0</v>
      </c>
      <c r="T117" s="106">
        <f t="shared" si="24"/>
        <v>0</v>
      </c>
      <c r="U117" s="106">
        <f t="shared" si="24"/>
        <v>0</v>
      </c>
    </row>
    <row r="118" spans="1:21" ht="132" hidden="1">
      <c r="A118" s="109">
        <v>72</v>
      </c>
      <c r="B118" s="109" t="s">
        <v>97</v>
      </c>
      <c r="C118" s="214">
        <f t="shared" si="17"/>
        <v>0</v>
      </c>
      <c r="D118" s="106">
        <f t="shared" si="18"/>
        <v>0</v>
      </c>
      <c r="E118" s="106">
        <v>0</v>
      </c>
      <c r="F118" s="106">
        <v>0</v>
      </c>
      <c r="G118" s="106"/>
      <c r="H118" s="106">
        <v>0</v>
      </c>
      <c r="I118" s="106">
        <v>0</v>
      </c>
      <c r="J118" s="106">
        <v>0</v>
      </c>
      <c r="K118" s="106">
        <v>0</v>
      </c>
      <c r="L118" s="107">
        <v>0</v>
      </c>
      <c r="M118" s="106">
        <v>0</v>
      </c>
      <c r="N118" s="108">
        <v>0</v>
      </c>
      <c r="O118" s="214">
        <v>0</v>
      </c>
      <c r="P118" s="106">
        <v>0</v>
      </c>
      <c r="Q118" s="106">
        <v>0</v>
      </c>
      <c r="R118" s="108">
        <v>0</v>
      </c>
      <c r="S118" s="106">
        <v>0</v>
      </c>
      <c r="T118" s="106">
        <v>0</v>
      </c>
      <c r="U118" s="106">
        <v>0</v>
      </c>
    </row>
    <row r="119" spans="1:21" ht="99" hidden="1">
      <c r="A119" s="109">
        <v>73</v>
      </c>
      <c r="B119" s="109" t="s">
        <v>95</v>
      </c>
      <c r="C119" s="214">
        <f t="shared" si="17"/>
        <v>0</v>
      </c>
      <c r="D119" s="106">
        <f t="shared" si="18"/>
        <v>0</v>
      </c>
      <c r="E119" s="106">
        <v>0</v>
      </c>
      <c r="F119" s="106">
        <v>0</v>
      </c>
      <c r="G119" s="106"/>
      <c r="H119" s="106">
        <v>0</v>
      </c>
      <c r="I119" s="106">
        <v>0</v>
      </c>
      <c r="J119" s="106">
        <v>0</v>
      </c>
      <c r="K119" s="106">
        <v>0</v>
      </c>
      <c r="L119" s="107">
        <v>0</v>
      </c>
      <c r="M119" s="106">
        <v>0</v>
      </c>
      <c r="N119" s="108">
        <v>0</v>
      </c>
      <c r="O119" s="214">
        <v>0</v>
      </c>
      <c r="P119" s="106">
        <v>0</v>
      </c>
      <c r="Q119" s="106">
        <v>0</v>
      </c>
      <c r="R119" s="108">
        <v>0</v>
      </c>
      <c r="S119" s="106">
        <v>0</v>
      </c>
      <c r="T119" s="106">
        <v>0</v>
      </c>
      <c r="U119" s="106">
        <v>0</v>
      </c>
    </row>
    <row r="120" spans="1:21" ht="99" hidden="1">
      <c r="A120" s="109">
        <v>74</v>
      </c>
      <c r="B120" s="109" t="s">
        <v>96</v>
      </c>
      <c r="C120" s="214">
        <f t="shared" si="17"/>
        <v>0</v>
      </c>
      <c r="D120" s="106">
        <f t="shared" si="18"/>
        <v>0</v>
      </c>
      <c r="E120" s="106">
        <v>0</v>
      </c>
      <c r="F120" s="106">
        <v>0</v>
      </c>
      <c r="G120" s="106"/>
      <c r="H120" s="106">
        <v>0</v>
      </c>
      <c r="I120" s="106">
        <v>0</v>
      </c>
      <c r="J120" s="106">
        <v>0</v>
      </c>
      <c r="K120" s="106">
        <v>0</v>
      </c>
      <c r="L120" s="107">
        <v>0</v>
      </c>
      <c r="M120" s="106">
        <v>0</v>
      </c>
      <c r="N120" s="108">
        <v>0</v>
      </c>
      <c r="O120" s="214">
        <v>0</v>
      </c>
      <c r="P120" s="106">
        <v>0</v>
      </c>
      <c r="Q120" s="106">
        <v>0</v>
      </c>
      <c r="R120" s="108">
        <v>0</v>
      </c>
      <c r="S120" s="106">
        <v>0</v>
      </c>
      <c r="T120" s="106">
        <v>0</v>
      </c>
      <c r="U120" s="106">
        <v>0</v>
      </c>
    </row>
    <row r="121" spans="1:21" ht="31.5" hidden="1" customHeight="1">
      <c r="A121" s="445" t="s">
        <v>33</v>
      </c>
      <c r="B121" s="445"/>
      <c r="C121" s="214">
        <f>C122+C123+C124</f>
        <v>2783000</v>
      </c>
      <c r="D121" s="106">
        <f t="shared" ref="D121:U121" si="25">D122+D123+D124</f>
        <v>2783000</v>
      </c>
      <c r="E121" s="106">
        <f t="shared" si="25"/>
        <v>1176000</v>
      </c>
      <c r="F121" s="106">
        <f t="shared" si="25"/>
        <v>1607000</v>
      </c>
      <c r="G121" s="106"/>
      <c r="H121" s="106">
        <f t="shared" si="25"/>
        <v>0</v>
      </c>
      <c r="I121" s="106">
        <f t="shared" si="25"/>
        <v>0</v>
      </c>
      <c r="J121" s="106">
        <f t="shared" si="25"/>
        <v>0</v>
      </c>
      <c r="K121" s="106">
        <f t="shared" si="25"/>
        <v>0</v>
      </c>
      <c r="L121" s="107">
        <f t="shared" si="25"/>
        <v>0</v>
      </c>
      <c r="M121" s="106">
        <f t="shared" si="25"/>
        <v>0</v>
      </c>
      <c r="N121" s="108">
        <f t="shared" si="25"/>
        <v>0</v>
      </c>
      <c r="O121" s="214">
        <f t="shared" si="25"/>
        <v>0</v>
      </c>
      <c r="P121" s="106">
        <f t="shared" si="25"/>
        <v>0</v>
      </c>
      <c r="Q121" s="106">
        <f t="shared" si="25"/>
        <v>0</v>
      </c>
      <c r="R121" s="108">
        <f t="shared" si="25"/>
        <v>0</v>
      </c>
      <c r="S121" s="106">
        <f t="shared" si="25"/>
        <v>0</v>
      </c>
      <c r="T121" s="106">
        <f t="shared" si="25"/>
        <v>0</v>
      </c>
      <c r="U121" s="106">
        <f t="shared" si="25"/>
        <v>0</v>
      </c>
    </row>
    <row r="122" spans="1:21" ht="66" hidden="1">
      <c r="A122" s="109">
        <v>75</v>
      </c>
      <c r="B122" s="109" t="s">
        <v>99</v>
      </c>
      <c r="C122" s="214">
        <f t="shared" si="17"/>
        <v>842200</v>
      </c>
      <c r="D122" s="106">
        <f t="shared" si="18"/>
        <v>842200</v>
      </c>
      <c r="E122" s="106">
        <v>0</v>
      </c>
      <c r="F122" s="106">
        <v>842200</v>
      </c>
      <c r="G122" s="106"/>
      <c r="H122" s="106">
        <v>0</v>
      </c>
      <c r="I122" s="106">
        <v>0</v>
      </c>
      <c r="J122" s="106">
        <v>0</v>
      </c>
      <c r="K122" s="106">
        <v>0</v>
      </c>
      <c r="L122" s="107">
        <v>0</v>
      </c>
      <c r="M122" s="106">
        <v>0</v>
      </c>
      <c r="N122" s="108">
        <v>0</v>
      </c>
      <c r="O122" s="214">
        <v>0</v>
      </c>
      <c r="P122" s="106">
        <v>0</v>
      </c>
      <c r="Q122" s="106">
        <v>0</v>
      </c>
      <c r="R122" s="108">
        <v>0</v>
      </c>
      <c r="S122" s="106">
        <v>0</v>
      </c>
      <c r="T122" s="106">
        <v>0</v>
      </c>
      <c r="U122" s="106">
        <v>0</v>
      </c>
    </row>
    <row r="123" spans="1:21" ht="132" hidden="1">
      <c r="A123" s="109">
        <v>76</v>
      </c>
      <c r="B123" s="109" t="s">
        <v>98</v>
      </c>
      <c r="C123" s="214">
        <f t="shared" si="17"/>
        <v>1176000</v>
      </c>
      <c r="D123" s="106">
        <f t="shared" si="18"/>
        <v>1176000</v>
      </c>
      <c r="E123" s="106">
        <v>1176000</v>
      </c>
      <c r="F123" s="106">
        <v>0</v>
      </c>
      <c r="G123" s="106"/>
      <c r="H123" s="106">
        <v>0</v>
      </c>
      <c r="I123" s="106">
        <v>0</v>
      </c>
      <c r="J123" s="106">
        <v>0</v>
      </c>
      <c r="K123" s="106">
        <v>0</v>
      </c>
      <c r="L123" s="107">
        <v>0</v>
      </c>
      <c r="M123" s="106">
        <v>0</v>
      </c>
      <c r="N123" s="108">
        <v>0</v>
      </c>
      <c r="O123" s="214">
        <v>0</v>
      </c>
      <c r="P123" s="106">
        <v>0</v>
      </c>
      <c r="Q123" s="106">
        <v>0</v>
      </c>
      <c r="R123" s="108">
        <v>0</v>
      </c>
      <c r="S123" s="106">
        <v>0</v>
      </c>
      <c r="T123" s="106">
        <v>0</v>
      </c>
      <c r="U123" s="106">
        <v>0</v>
      </c>
    </row>
    <row r="124" spans="1:21" ht="132" hidden="1">
      <c r="A124" s="109">
        <v>77</v>
      </c>
      <c r="B124" s="109" t="s">
        <v>100</v>
      </c>
      <c r="C124" s="214">
        <f t="shared" si="17"/>
        <v>764800</v>
      </c>
      <c r="D124" s="106">
        <f t="shared" si="18"/>
        <v>764800</v>
      </c>
      <c r="E124" s="106">
        <v>0</v>
      </c>
      <c r="F124" s="106">
        <v>764800</v>
      </c>
      <c r="G124" s="106"/>
      <c r="H124" s="106">
        <v>0</v>
      </c>
      <c r="I124" s="106">
        <v>0</v>
      </c>
      <c r="J124" s="106">
        <v>0</v>
      </c>
      <c r="K124" s="106">
        <v>0</v>
      </c>
      <c r="L124" s="107">
        <v>0</v>
      </c>
      <c r="M124" s="106">
        <v>0</v>
      </c>
      <c r="N124" s="108">
        <v>0</v>
      </c>
      <c r="O124" s="214">
        <v>0</v>
      </c>
      <c r="P124" s="106">
        <v>0</v>
      </c>
      <c r="Q124" s="106">
        <v>0</v>
      </c>
      <c r="R124" s="108">
        <v>0</v>
      </c>
      <c r="S124" s="106">
        <v>0</v>
      </c>
      <c r="T124" s="106">
        <v>0</v>
      </c>
      <c r="U124" s="106">
        <v>0</v>
      </c>
    </row>
    <row r="125" spans="1:21" ht="31.5" hidden="1" customHeight="1">
      <c r="A125" s="445" t="s">
        <v>34</v>
      </c>
      <c r="B125" s="445"/>
      <c r="C125" s="214">
        <f>C126+C127+C128</f>
        <v>269221</v>
      </c>
      <c r="D125" s="106">
        <f t="shared" ref="D125:U125" si="26">D126+D127+D128</f>
        <v>0</v>
      </c>
      <c r="E125" s="106">
        <f t="shared" si="26"/>
        <v>0</v>
      </c>
      <c r="F125" s="106">
        <f t="shared" si="26"/>
        <v>0</v>
      </c>
      <c r="G125" s="106"/>
      <c r="H125" s="106">
        <f t="shared" si="26"/>
        <v>0</v>
      </c>
      <c r="I125" s="106">
        <f t="shared" si="26"/>
        <v>0</v>
      </c>
      <c r="J125" s="106">
        <f t="shared" si="26"/>
        <v>0</v>
      </c>
      <c r="K125" s="106">
        <f t="shared" si="26"/>
        <v>0</v>
      </c>
      <c r="L125" s="107">
        <f t="shared" si="26"/>
        <v>0</v>
      </c>
      <c r="M125" s="106">
        <f t="shared" si="26"/>
        <v>0</v>
      </c>
      <c r="N125" s="108">
        <f t="shared" si="26"/>
        <v>0</v>
      </c>
      <c r="O125" s="214">
        <f t="shared" si="26"/>
        <v>0</v>
      </c>
      <c r="P125" s="106">
        <f t="shared" si="26"/>
        <v>0</v>
      </c>
      <c r="Q125" s="106">
        <f t="shared" si="26"/>
        <v>0</v>
      </c>
      <c r="R125" s="108">
        <f t="shared" si="26"/>
        <v>600</v>
      </c>
      <c r="S125" s="106">
        <f t="shared" si="26"/>
        <v>269221</v>
      </c>
      <c r="T125" s="106">
        <f t="shared" si="26"/>
        <v>0</v>
      </c>
      <c r="U125" s="106">
        <f t="shared" si="26"/>
        <v>0</v>
      </c>
    </row>
    <row r="126" spans="1:21" ht="132" hidden="1">
      <c r="A126" s="109">
        <v>78</v>
      </c>
      <c r="B126" s="109" t="s">
        <v>103</v>
      </c>
      <c r="C126" s="214">
        <f t="shared" si="17"/>
        <v>0</v>
      </c>
      <c r="D126" s="106">
        <f t="shared" si="18"/>
        <v>0</v>
      </c>
      <c r="E126" s="106">
        <v>0</v>
      </c>
      <c r="F126" s="106">
        <v>0</v>
      </c>
      <c r="G126" s="106"/>
      <c r="H126" s="106">
        <v>0</v>
      </c>
      <c r="I126" s="106">
        <v>0</v>
      </c>
      <c r="J126" s="106">
        <v>0</v>
      </c>
      <c r="K126" s="106">
        <v>0</v>
      </c>
      <c r="L126" s="107">
        <v>0</v>
      </c>
      <c r="M126" s="106">
        <v>0</v>
      </c>
      <c r="N126" s="108">
        <v>0</v>
      </c>
      <c r="O126" s="214">
        <v>0</v>
      </c>
      <c r="P126" s="106">
        <v>0</v>
      </c>
      <c r="Q126" s="106">
        <v>0</v>
      </c>
      <c r="R126" s="108">
        <v>0</v>
      </c>
      <c r="S126" s="106">
        <v>0</v>
      </c>
      <c r="T126" s="106">
        <v>0</v>
      </c>
      <c r="U126" s="106">
        <v>0</v>
      </c>
    </row>
    <row r="127" spans="1:21" ht="165" hidden="1">
      <c r="A127" s="109">
        <v>79</v>
      </c>
      <c r="B127" s="109" t="s">
        <v>102</v>
      </c>
      <c r="C127" s="214">
        <f t="shared" si="17"/>
        <v>269221</v>
      </c>
      <c r="D127" s="106">
        <f t="shared" si="18"/>
        <v>0</v>
      </c>
      <c r="E127" s="106">
        <v>0</v>
      </c>
      <c r="F127" s="106">
        <v>0</v>
      </c>
      <c r="G127" s="106"/>
      <c r="H127" s="106">
        <v>0</v>
      </c>
      <c r="I127" s="106">
        <v>0</v>
      </c>
      <c r="J127" s="106">
        <v>0</v>
      </c>
      <c r="K127" s="106">
        <v>0</v>
      </c>
      <c r="L127" s="107">
        <v>0</v>
      </c>
      <c r="M127" s="106">
        <v>0</v>
      </c>
      <c r="N127" s="108">
        <v>0</v>
      </c>
      <c r="O127" s="214">
        <v>0</v>
      </c>
      <c r="P127" s="106">
        <v>0</v>
      </c>
      <c r="Q127" s="106">
        <v>0</v>
      </c>
      <c r="R127" s="108">
        <v>600</v>
      </c>
      <c r="S127" s="106">
        <v>269221</v>
      </c>
      <c r="T127" s="106">
        <v>0</v>
      </c>
      <c r="U127" s="106">
        <v>0</v>
      </c>
    </row>
    <row r="128" spans="1:21" ht="165" hidden="1">
      <c r="A128" s="109">
        <v>80</v>
      </c>
      <c r="B128" s="109" t="s">
        <v>101</v>
      </c>
      <c r="C128" s="214">
        <f t="shared" si="17"/>
        <v>0</v>
      </c>
      <c r="D128" s="106">
        <f t="shared" si="18"/>
        <v>0</v>
      </c>
      <c r="E128" s="106">
        <v>0</v>
      </c>
      <c r="F128" s="106">
        <v>0</v>
      </c>
      <c r="G128" s="106"/>
      <c r="H128" s="106">
        <v>0</v>
      </c>
      <c r="I128" s="106">
        <v>0</v>
      </c>
      <c r="J128" s="106">
        <v>0</v>
      </c>
      <c r="K128" s="106">
        <v>0</v>
      </c>
      <c r="L128" s="107">
        <v>0</v>
      </c>
      <c r="M128" s="106">
        <v>0</v>
      </c>
      <c r="N128" s="108">
        <v>0</v>
      </c>
      <c r="O128" s="214">
        <v>0</v>
      </c>
      <c r="P128" s="106">
        <v>0</v>
      </c>
      <c r="Q128" s="106">
        <v>0</v>
      </c>
      <c r="R128" s="108">
        <v>0</v>
      </c>
      <c r="S128" s="106">
        <v>0</v>
      </c>
      <c r="T128" s="106">
        <v>0</v>
      </c>
      <c r="U128" s="106">
        <v>0</v>
      </c>
    </row>
    <row r="129" spans="1:21" ht="31.5" hidden="1" customHeight="1">
      <c r="A129" s="445" t="s">
        <v>36</v>
      </c>
      <c r="B129" s="445"/>
      <c r="C129" s="214">
        <f>C130+C131</f>
        <v>678000</v>
      </c>
      <c r="D129" s="106">
        <f t="shared" ref="D129:U129" si="27">D130+D131</f>
        <v>678000</v>
      </c>
      <c r="E129" s="106">
        <f t="shared" si="27"/>
        <v>328000</v>
      </c>
      <c r="F129" s="106">
        <f t="shared" si="27"/>
        <v>350000</v>
      </c>
      <c r="G129" s="106"/>
      <c r="H129" s="106">
        <f t="shared" si="27"/>
        <v>0</v>
      </c>
      <c r="I129" s="106">
        <f t="shared" si="27"/>
        <v>0</v>
      </c>
      <c r="J129" s="106">
        <f t="shared" si="27"/>
        <v>0</v>
      </c>
      <c r="K129" s="106">
        <f t="shared" si="27"/>
        <v>0</v>
      </c>
      <c r="L129" s="107">
        <f t="shared" si="27"/>
        <v>0</v>
      </c>
      <c r="M129" s="106">
        <f t="shared" si="27"/>
        <v>0</v>
      </c>
      <c r="N129" s="108">
        <f t="shared" si="27"/>
        <v>0</v>
      </c>
      <c r="O129" s="214">
        <f t="shared" si="27"/>
        <v>0</v>
      </c>
      <c r="P129" s="106">
        <f t="shared" si="27"/>
        <v>0</v>
      </c>
      <c r="Q129" s="106">
        <f t="shared" si="27"/>
        <v>0</v>
      </c>
      <c r="R129" s="108">
        <f t="shared" si="27"/>
        <v>0</v>
      </c>
      <c r="S129" s="106">
        <f t="shared" si="27"/>
        <v>0</v>
      </c>
      <c r="T129" s="106">
        <f t="shared" si="27"/>
        <v>0</v>
      </c>
      <c r="U129" s="106">
        <f t="shared" si="27"/>
        <v>0</v>
      </c>
    </row>
    <row r="130" spans="1:21" ht="99" hidden="1">
      <c r="A130" s="109">
        <v>81</v>
      </c>
      <c r="B130" s="109" t="s">
        <v>105</v>
      </c>
      <c r="C130" s="214">
        <f t="shared" si="17"/>
        <v>328000</v>
      </c>
      <c r="D130" s="106">
        <f t="shared" si="18"/>
        <v>328000</v>
      </c>
      <c r="E130" s="106">
        <v>328000</v>
      </c>
      <c r="F130" s="106">
        <v>0</v>
      </c>
      <c r="G130" s="106"/>
      <c r="H130" s="106">
        <v>0</v>
      </c>
      <c r="I130" s="106">
        <v>0</v>
      </c>
      <c r="J130" s="106">
        <v>0</v>
      </c>
      <c r="K130" s="106">
        <v>0</v>
      </c>
      <c r="L130" s="107">
        <v>0</v>
      </c>
      <c r="M130" s="106">
        <v>0</v>
      </c>
      <c r="N130" s="108">
        <v>0</v>
      </c>
      <c r="O130" s="214">
        <v>0</v>
      </c>
      <c r="P130" s="106">
        <v>0</v>
      </c>
      <c r="Q130" s="106">
        <v>0</v>
      </c>
      <c r="R130" s="108">
        <v>0</v>
      </c>
      <c r="S130" s="106">
        <v>0</v>
      </c>
      <c r="T130" s="106">
        <v>0</v>
      </c>
      <c r="U130" s="106">
        <v>0</v>
      </c>
    </row>
    <row r="131" spans="1:21" ht="99" hidden="1">
      <c r="A131" s="109">
        <v>82</v>
      </c>
      <c r="B131" s="109" t="s">
        <v>104</v>
      </c>
      <c r="C131" s="214">
        <f t="shared" si="17"/>
        <v>350000</v>
      </c>
      <c r="D131" s="106">
        <f t="shared" si="18"/>
        <v>350000</v>
      </c>
      <c r="E131" s="106">
        <v>0</v>
      </c>
      <c r="F131" s="106">
        <v>350000</v>
      </c>
      <c r="G131" s="106"/>
      <c r="H131" s="106">
        <v>0</v>
      </c>
      <c r="I131" s="106">
        <v>0</v>
      </c>
      <c r="J131" s="106">
        <v>0</v>
      </c>
      <c r="K131" s="106">
        <v>0</v>
      </c>
      <c r="L131" s="107">
        <v>0</v>
      </c>
      <c r="M131" s="106">
        <v>0</v>
      </c>
      <c r="N131" s="108">
        <v>0</v>
      </c>
      <c r="O131" s="214">
        <v>0</v>
      </c>
      <c r="P131" s="106">
        <v>0</v>
      </c>
      <c r="Q131" s="106">
        <v>0</v>
      </c>
      <c r="R131" s="108">
        <v>0</v>
      </c>
      <c r="S131" s="106">
        <v>0</v>
      </c>
      <c r="T131" s="106">
        <v>0</v>
      </c>
      <c r="U131" s="106">
        <v>0</v>
      </c>
    </row>
    <row r="132" spans="1:21" ht="31.5" hidden="1" customHeight="1">
      <c r="A132" s="445" t="s">
        <v>37</v>
      </c>
      <c r="B132" s="445"/>
      <c r="C132" s="214">
        <f>C133</f>
        <v>793926</v>
      </c>
      <c r="D132" s="106">
        <f t="shared" ref="D132:U132" si="28">D133</f>
        <v>793926</v>
      </c>
      <c r="E132" s="106">
        <f t="shared" si="28"/>
        <v>0</v>
      </c>
      <c r="F132" s="106">
        <f t="shared" si="28"/>
        <v>793926</v>
      </c>
      <c r="G132" s="106"/>
      <c r="H132" s="106">
        <f t="shared" si="28"/>
        <v>0</v>
      </c>
      <c r="I132" s="106">
        <f t="shared" si="28"/>
        <v>0</v>
      </c>
      <c r="J132" s="106">
        <f t="shared" si="28"/>
        <v>0</v>
      </c>
      <c r="K132" s="106">
        <f t="shared" si="28"/>
        <v>0</v>
      </c>
      <c r="L132" s="107">
        <f t="shared" si="28"/>
        <v>0</v>
      </c>
      <c r="M132" s="106">
        <f t="shared" si="28"/>
        <v>0</v>
      </c>
      <c r="N132" s="108">
        <f t="shared" si="28"/>
        <v>0</v>
      </c>
      <c r="O132" s="214">
        <f t="shared" si="28"/>
        <v>0</v>
      </c>
      <c r="P132" s="106">
        <f t="shared" si="28"/>
        <v>0</v>
      </c>
      <c r="Q132" s="106">
        <f t="shared" si="28"/>
        <v>0</v>
      </c>
      <c r="R132" s="108">
        <f t="shared" si="28"/>
        <v>0</v>
      </c>
      <c r="S132" s="106">
        <f t="shared" si="28"/>
        <v>0</v>
      </c>
      <c r="T132" s="106">
        <f t="shared" si="28"/>
        <v>0</v>
      </c>
      <c r="U132" s="106">
        <f t="shared" si="28"/>
        <v>0</v>
      </c>
    </row>
    <row r="133" spans="1:21" ht="99" hidden="1">
      <c r="A133" s="109">
        <v>83</v>
      </c>
      <c r="B133" s="109" t="s">
        <v>106</v>
      </c>
      <c r="C133" s="214">
        <f t="shared" si="17"/>
        <v>793926</v>
      </c>
      <c r="D133" s="106">
        <f t="shared" si="18"/>
        <v>793926</v>
      </c>
      <c r="E133" s="106">
        <v>0</v>
      </c>
      <c r="F133" s="106">
        <v>793926</v>
      </c>
      <c r="G133" s="106"/>
      <c r="H133" s="106">
        <v>0</v>
      </c>
      <c r="I133" s="106">
        <v>0</v>
      </c>
      <c r="J133" s="106">
        <v>0</v>
      </c>
      <c r="K133" s="106">
        <v>0</v>
      </c>
      <c r="L133" s="107">
        <v>0</v>
      </c>
      <c r="M133" s="106">
        <v>0</v>
      </c>
      <c r="N133" s="108">
        <v>0</v>
      </c>
      <c r="O133" s="214">
        <v>0</v>
      </c>
      <c r="P133" s="106">
        <v>0</v>
      </c>
      <c r="Q133" s="106">
        <v>0</v>
      </c>
      <c r="R133" s="108">
        <v>0</v>
      </c>
      <c r="S133" s="106">
        <v>0</v>
      </c>
      <c r="T133" s="106">
        <v>0</v>
      </c>
      <c r="U133" s="106">
        <v>0</v>
      </c>
    </row>
    <row r="134" spans="1:21" ht="33.75" hidden="1" customHeight="1">
      <c r="A134" s="445" t="s">
        <v>38</v>
      </c>
      <c r="B134" s="445"/>
      <c r="C134" s="214">
        <f>C135+C136</f>
        <v>3615385</v>
      </c>
      <c r="D134" s="106">
        <f t="shared" ref="D134:U134" si="29">D135+D136</f>
        <v>0</v>
      </c>
      <c r="E134" s="106">
        <f t="shared" si="29"/>
        <v>0</v>
      </c>
      <c r="F134" s="106">
        <f t="shared" si="29"/>
        <v>0</v>
      </c>
      <c r="G134" s="106"/>
      <c r="H134" s="106">
        <f t="shared" si="29"/>
        <v>0</v>
      </c>
      <c r="I134" s="106">
        <f t="shared" si="29"/>
        <v>0</v>
      </c>
      <c r="J134" s="106">
        <f t="shared" si="29"/>
        <v>0</v>
      </c>
      <c r="K134" s="106">
        <f t="shared" si="29"/>
        <v>0</v>
      </c>
      <c r="L134" s="107">
        <f t="shared" si="29"/>
        <v>0</v>
      </c>
      <c r="M134" s="106">
        <f t="shared" si="29"/>
        <v>0</v>
      </c>
      <c r="N134" s="108">
        <f t="shared" si="29"/>
        <v>0</v>
      </c>
      <c r="O134" s="214">
        <f t="shared" si="29"/>
        <v>0</v>
      </c>
      <c r="P134" s="106">
        <f t="shared" si="29"/>
        <v>0</v>
      </c>
      <c r="Q134" s="106">
        <f t="shared" si="29"/>
        <v>0</v>
      </c>
      <c r="R134" s="108">
        <f t="shared" si="29"/>
        <v>812</v>
      </c>
      <c r="S134" s="106">
        <f t="shared" si="29"/>
        <v>3615385</v>
      </c>
      <c r="T134" s="106">
        <f t="shared" si="29"/>
        <v>0</v>
      </c>
      <c r="U134" s="106">
        <f t="shared" si="29"/>
        <v>0</v>
      </c>
    </row>
    <row r="135" spans="1:21" ht="66" hidden="1">
      <c r="A135" s="109">
        <v>84</v>
      </c>
      <c r="B135" s="109" t="s">
        <v>148</v>
      </c>
      <c r="C135" s="214">
        <f t="shared" si="17"/>
        <v>1208563</v>
      </c>
      <c r="D135" s="106">
        <f t="shared" si="18"/>
        <v>0</v>
      </c>
      <c r="E135" s="106">
        <v>0</v>
      </c>
      <c r="F135" s="106">
        <v>0</v>
      </c>
      <c r="G135" s="106"/>
      <c r="H135" s="106">
        <v>0</v>
      </c>
      <c r="I135" s="106">
        <v>0</v>
      </c>
      <c r="J135" s="106">
        <v>0</v>
      </c>
      <c r="K135" s="106">
        <v>0</v>
      </c>
      <c r="L135" s="107">
        <v>0</v>
      </c>
      <c r="M135" s="106">
        <v>0</v>
      </c>
      <c r="N135" s="108">
        <v>0</v>
      </c>
      <c r="O135" s="214">
        <v>0</v>
      </c>
      <c r="P135" s="106">
        <v>0</v>
      </c>
      <c r="Q135" s="106">
        <v>0</v>
      </c>
      <c r="R135" s="108">
        <v>286</v>
      </c>
      <c r="S135" s="106">
        <v>1208563</v>
      </c>
      <c r="T135" s="106">
        <v>0</v>
      </c>
      <c r="U135" s="106">
        <v>0</v>
      </c>
    </row>
    <row r="136" spans="1:21" ht="99" hidden="1">
      <c r="A136" s="109">
        <v>85</v>
      </c>
      <c r="B136" s="109" t="s">
        <v>107</v>
      </c>
      <c r="C136" s="214">
        <f t="shared" si="17"/>
        <v>2406822</v>
      </c>
      <c r="D136" s="106">
        <f t="shared" si="18"/>
        <v>0</v>
      </c>
      <c r="E136" s="106">
        <v>0</v>
      </c>
      <c r="F136" s="106">
        <v>0</v>
      </c>
      <c r="G136" s="106"/>
      <c r="H136" s="106">
        <v>0</v>
      </c>
      <c r="I136" s="106">
        <v>0</v>
      </c>
      <c r="J136" s="106">
        <v>0</v>
      </c>
      <c r="K136" s="106">
        <v>0</v>
      </c>
      <c r="L136" s="107">
        <v>0</v>
      </c>
      <c r="M136" s="106">
        <v>0</v>
      </c>
      <c r="N136" s="108">
        <v>0</v>
      </c>
      <c r="O136" s="214">
        <v>0</v>
      </c>
      <c r="P136" s="106">
        <v>0</v>
      </c>
      <c r="Q136" s="106">
        <v>0</v>
      </c>
      <c r="R136" s="108">
        <v>526</v>
      </c>
      <c r="S136" s="106">
        <v>2406822</v>
      </c>
      <c r="T136" s="106">
        <v>0</v>
      </c>
      <c r="U136" s="106">
        <v>0</v>
      </c>
    </row>
    <row r="137" spans="1:21" ht="34.5" hidden="1" customHeight="1">
      <c r="A137" s="445" t="s">
        <v>39</v>
      </c>
      <c r="B137" s="445"/>
      <c r="C137" s="214">
        <f>C138+C139+C140</f>
        <v>2721961</v>
      </c>
      <c r="D137" s="106">
        <f t="shared" ref="D137:U137" si="30">D138+D139+D140</f>
        <v>1714728</v>
      </c>
      <c r="E137" s="106">
        <f t="shared" si="30"/>
        <v>1714728</v>
      </c>
      <c r="F137" s="106">
        <f t="shared" si="30"/>
        <v>0</v>
      </c>
      <c r="G137" s="106"/>
      <c r="H137" s="106">
        <f t="shared" si="30"/>
        <v>0</v>
      </c>
      <c r="I137" s="106">
        <f t="shared" si="30"/>
        <v>0</v>
      </c>
      <c r="J137" s="106">
        <f t="shared" si="30"/>
        <v>0</v>
      </c>
      <c r="K137" s="106">
        <f t="shared" si="30"/>
        <v>0</v>
      </c>
      <c r="L137" s="107">
        <f t="shared" si="30"/>
        <v>0</v>
      </c>
      <c r="M137" s="106">
        <f t="shared" si="30"/>
        <v>0</v>
      </c>
      <c r="N137" s="108">
        <f t="shared" si="30"/>
        <v>0</v>
      </c>
      <c r="O137" s="214">
        <f t="shared" si="30"/>
        <v>0</v>
      </c>
      <c r="P137" s="106">
        <f t="shared" si="30"/>
        <v>0</v>
      </c>
      <c r="Q137" s="106">
        <f t="shared" si="30"/>
        <v>0</v>
      </c>
      <c r="R137" s="108">
        <f t="shared" si="30"/>
        <v>3420.9</v>
      </c>
      <c r="S137" s="106">
        <f t="shared" si="30"/>
        <v>1007233</v>
      </c>
      <c r="T137" s="106">
        <f t="shared" si="30"/>
        <v>0</v>
      </c>
      <c r="U137" s="106">
        <f t="shared" si="30"/>
        <v>0</v>
      </c>
    </row>
    <row r="138" spans="1:21" ht="132" hidden="1">
      <c r="A138" s="109">
        <v>86</v>
      </c>
      <c r="B138" s="109" t="s">
        <v>108</v>
      </c>
      <c r="C138" s="214">
        <f t="shared" si="17"/>
        <v>1007233</v>
      </c>
      <c r="D138" s="106">
        <f t="shared" si="18"/>
        <v>0</v>
      </c>
      <c r="E138" s="106">
        <v>0</v>
      </c>
      <c r="F138" s="106">
        <v>0</v>
      </c>
      <c r="G138" s="106"/>
      <c r="H138" s="106">
        <v>0</v>
      </c>
      <c r="I138" s="106">
        <v>0</v>
      </c>
      <c r="J138" s="106">
        <v>0</v>
      </c>
      <c r="K138" s="106">
        <v>0</v>
      </c>
      <c r="L138" s="107">
        <v>0</v>
      </c>
      <c r="M138" s="106">
        <v>0</v>
      </c>
      <c r="N138" s="108">
        <v>0</v>
      </c>
      <c r="O138" s="214">
        <v>0</v>
      </c>
      <c r="P138" s="106">
        <v>0</v>
      </c>
      <c r="Q138" s="106">
        <v>0</v>
      </c>
      <c r="R138" s="108">
        <v>3420.9</v>
      </c>
      <c r="S138" s="106">
        <v>1007233</v>
      </c>
      <c r="T138" s="106">
        <v>0</v>
      </c>
      <c r="U138" s="106">
        <v>0</v>
      </c>
    </row>
    <row r="139" spans="1:21" ht="132" hidden="1">
      <c r="A139" s="109">
        <v>87</v>
      </c>
      <c r="B139" s="109" t="s">
        <v>109</v>
      </c>
      <c r="C139" s="214">
        <f t="shared" si="17"/>
        <v>881623</v>
      </c>
      <c r="D139" s="106">
        <f t="shared" si="18"/>
        <v>881623</v>
      </c>
      <c r="E139" s="106">
        <v>881623</v>
      </c>
      <c r="F139" s="106">
        <v>0</v>
      </c>
      <c r="G139" s="106"/>
      <c r="H139" s="106">
        <v>0</v>
      </c>
      <c r="I139" s="106">
        <v>0</v>
      </c>
      <c r="J139" s="106">
        <v>0</v>
      </c>
      <c r="K139" s="106">
        <v>0</v>
      </c>
      <c r="L139" s="107">
        <v>0</v>
      </c>
      <c r="M139" s="106">
        <v>0</v>
      </c>
      <c r="N139" s="108">
        <v>0</v>
      </c>
      <c r="O139" s="214">
        <v>0</v>
      </c>
      <c r="P139" s="106">
        <v>0</v>
      </c>
      <c r="Q139" s="106">
        <v>0</v>
      </c>
      <c r="R139" s="108">
        <v>0</v>
      </c>
      <c r="S139" s="106">
        <v>0</v>
      </c>
      <c r="T139" s="106">
        <v>0</v>
      </c>
      <c r="U139" s="106">
        <v>0</v>
      </c>
    </row>
    <row r="140" spans="1:21" ht="132" hidden="1">
      <c r="A140" s="109">
        <v>88</v>
      </c>
      <c r="B140" s="109" t="s">
        <v>110</v>
      </c>
      <c r="C140" s="214">
        <f t="shared" si="17"/>
        <v>833105</v>
      </c>
      <c r="D140" s="106">
        <f t="shared" si="18"/>
        <v>833105</v>
      </c>
      <c r="E140" s="106">
        <v>833105</v>
      </c>
      <c r="F140" s="106">
        <v>0</v>
      </c>
      <c r="G140" s="106"/>
      <c r="H140" s="106">
        <v>0</v>
      </c>
      <c r="I140" s="106">
        <v>0</v>
      </c>
      <c r="J140" s="106">
        <v>0</v>
      </c>
      <c r="K140" s="106">
        <v>0</v>
      </c>
      <c r="L140" s="107">
        <v>0</v>
      </c>
      <c r="M140" s="106">
        <v>0</v>
      </c>
      <c r="N140" s="108">
        <v>0</v>
      </c>
      <c r="O140" s="214">
        <v>0</v>
      </c>
      <c r="P140" s="106">
        <v>0</v>
      </c>
      <c r="Q140" s="106">
        <v>0</v>
      </c>
      <c r="R140" s="108">
        <v>0</v>
      </c>
      <c r="S140" s="106">
        <v>0</v>
      </c>
      <c r="T140" s="106">
        <v>0</v>
      </c>
      <c r="U140" s="106">
        <v>0</v>
      </c>
    </row>
    <row r="141" spans="1:21" ht="36" hidden="1" customHeight="1">
      <c r="A141" s="465" t="s">
        <v>41</v>
      </c>
      <c r="B141" s="465"/>
      <c r="C141" s="214">
        <f>C142+C143+C144</f>
        <v>1129500</v>
      </c>
      <c r="D141" s="106">
        <f t="shared" ref="D141:U141" si="31">D142+D143+D144</f>
        <v>1129500</v>
      </c>
      <c r="E141" s="106">
        <f t="shared" si="31"/>
        <v>0</v>
      </c>
      <c r="F141" s="106">
        <f t="shared" si="31"/>
        <v>732500</v>
      </c>
      <c r="G141" s="106"/>
      <c r="H141" s="106">
        <f t="shared" si="31"/>
        <v>397000</v>
      </c>
      <c r="I141" s="106">
        <f t="shared" si="31"/>
        <v>0</v>
      </c>
      <c r="J141" s="106">
        <f t="shared" si="31"/>
        <v>0</v>
      </c>
      <c r="K141" s="106">
        <f t="shared" si="31"/>
        <v>0</v>
      </c>
      <c r="L141" s="107">
        <f t="shared" si="31"/>
        <v>0</v>
      </c>
      <c r="M141" s="106">
        <f t="shared" si="31"/>
        <v>0</v>
      </c>
      <c r="N141" s="108">
        <f t="shared" si="31"/>
        <v>0</v>
      </c>
      <c r="O141" s="214">
        <f t="shared" si="31"/>
        <v>0</v>
      </c>
      <c r="P141" s="106">
        <f t="shared" si="31"/>
        <v>0</v>
      </c>
      <c r="Q141" s="106">
        <f t="shared" si="31"/>
        <v>0</v>
      </c>
      <c r="R141" s="108">
        <f t="shared" si="31"/>
        <v>0</v>
      </c>
      <c r="S141" s="106">
        <f t="shared" si="31"/>
        <v>0</v>
      </c>
      <c r="T141" s="106">
        <f t="shared" si="31"/>
        <v>0</v>
      </c>
      <c r="U141" s="106">
        <f t="shared" si="31"/>
        <v>0</v>
      </c>
    </row>
    <row r="142" spans="1:21" ht="132" hidden="1">
      <c r="A142" s="109">
        <v>89</v>
      </c>
      <c r="B142" s="109" t="s">
        <v>111</v>
      </c>
      <c r="C142" s="214">
        <f t="shared" si="17"/>
        <v>409500</v>
      </c>
      <c r="D142" s="106">
        <f t="shared" si="18"/>
        <v>409500</v>
      </c>
      <c r="E142" s="106">
        <v>0</v>
      </c>
      <c r="F142" s="106">
        <v>409500</v>
      </c>
      <c r="G142" s="106"/>
      <c r="H142" s="106">
        <v>0</v>
      </c>
      <c r="I142" s="106">
        <v>0</v>
      </c>
      <c r="J142" s="106">
        <v>0</v>
      </c>
      <c r="K142" s="106">
        <v>0</v>
      </c>
      <c r="L142" s="107">
        <v>0</v>
      </c>
      <c r="M142" s="106">
        <v>0</v>
      </c>
      <c r="N142" s="108">
        <v>0</v>
      </c>
      <c r="O142" s="214">
        <v>0</v>
      </c>
      <c r="P142" s="106">
        <v>0</v>
      </c>
      <c r="Q142" s="106">
        <v>0</v>
      </c>
      <c r="R142" s="108">
        <v>0</v>
      </c>
      <c r="S142" s="106">
        <v>0</v>
      </c>
      <c r="T142" s="106">
        <v>0</v>
      </c>
      <c r="U142" s="106">
        <v>0</v>
      </c>
    </row>
    <row r="143" spans="1:21" ht="99" hidden="1">
      <c r="A143" s="109">
        <v>90</v>
      </c>
      <c r="B143" s="109" t="s">
        <v>112</v>
      </c>
      <c r="C143" s="214">
        <f t="shared" si="17"/>
        <v>397000</v>
      </c>
      <c r="D143" s="106">
        <f t="shared" si="18"/>
        <v>397000</v>
      </c>
      <c r="E143" s="106">
        <v>0</v>
      </c>
      <c r="F143" s="106">
        <v>0</v>
      </c>
      <c r="G143" s="106"/>
      <c r="H143" s="106">
        <v>397000</v>
      </c>
      <c r="I143" s="106">
        <v>0</v>
      </c>
      <c r="J143" s="106">
        <v>0</v>
      </c>
      <c r="K143" s="106">
        <v>0</v>
      </c>
      <c r="L143" s="107">
        <v>0</v>
      </c>
      <c r="M143" s="106">
        <v>0</v>
      </c>
      <c r="N143" s="108">
        <v>0</v>
      </c>
      <c r="O143" s="214">
        <v>0</v>
      </c>
      <c r="P143" s="106">
        <v>0</v>
      </c>
      <c r="Q143" s="106">
        <v>0</v>
      </c>
      <c r="R143" s="108">
        <v>0</v>
      </c>
      <c r="S143" s="106">
        <v>0</v>
      </c>
      <c r="T143" s="106">
        <v>0</v>
      </c>
      <c r="U143" s="106">
        <v>0</v>
      </c>
    </row>
    <row r="144" spans="1:21" ht="99" hidden="1">
      <c r="A144" s="109">
        <v>91</v>
      </c>
      <c r="B144" s="109" t="s">
        <v>113</v>
      </c>
      <c r="C144" s="214">
        <f t="shared" si="17"/>
        <v>323000</v>
      </c>
      <c r="D144" s="106">
        <f t="shared" si="18"/>
        <v>323000</v>
      </c>
      <c r="E144" s="106">
        <v>0</v>
      </c>
      <c r="F144" s="106">
        <v>323000</v>
      </c>
      <c r="G144" s="106"/>
      <c r="H144" s="106">
        <v>0</v>
      </c>
      <c r="I144" s="106">
        <v>0</v>
      </c>
      <c r="J144" s="106">
        <v>0</v>
      </c>
      <c r="K144" s="106">
        <v>0</v>
      </c>
      <c r="L144" s="107">
        <v>0</v>
      </c>
      <c r="M144" s="106">
        <v>0</v>
      </c>
      <c r="N144" s="108">
        <v>0</v>
      </c>
      <c r="O144" s="214">
        <v>0</v>
      </c>
      <c r="P144" s="106">
        <v>0</v>
      </c>
      <c r="Q144" s="106">
        <v>0</v>
      </c>
      <c r="R144" s="108">
        <v>0</v>
      </c>
      <c r="S144" s="106">
        <v>0</v>
      </c>
      <c r="T144" s="106">
        <v>0</v>
      </c>
      <c r="U144" s="106">
        <v>0</v>
      </c>
    </row>
    <row r="145" spans="1:21" ht="33" hidden="1" customHeight="1">
      <c r="A145" s="445" t="s">
        <v>42</v>
      </c>
      <c r="B145" s="445"/>
      <c r="C145" s="214">
        <f>C146</f>
        <v>1394500</v>
      </c>
      <c r="D145" s="106">
        <f t="shared" ref="D145:U145" si="32">D146</f>
        <v>1394500</v>
      </c>
      <c r="E145" s="106">
        <f t="shared" si="32"/>
        <v>0</v>
      </c>
      <c r="F145" s="106">
        <f t="shared" si="32"/>
        <v>1394500</v>
      </c>
      <c r="G145" s="106"/>
      <c r="H145" s="106">
        <f t="shared" si="32"/>
        <v>0</v>
      </c>
      <c r="I145" s="106">
        <f t="shared" si="32"/>
        <v>0</v>
      </c>
      <c r="J145" s="106">
        <f t="shared" si="32"/>
        <v>0</v>
      </c>
      <c r="K145" s="106">
        <f t="shared" si="32"/>
        <v>0</v>
      </c>
      <c r="L145" s="107">
        <f t="shared" si="32"/>
        <v>0</v>
      </c>
      <c r="M145" s="106">
        <f t="shared" si="32"/>
        <v>0</v>
      </c>
      <c r="N145" s="108">
        <f t="shared" si="32"/>
        <v>0</v>
      </c>
      <c r="O145" s="214">
        <f t="shared" si="32"/>
        <v>0</v>
      </c>
      <c r="P145" s="106">
        <f t="shared" si="32"/>
        <v>0</v>
      </c>
      <c r="Q145" s="106">
        <f t="shared" si="32"/>
        <v>0</v>
      </c>
      <c r="R145" s="108">
        <f t="shared" si="32"/>
        <v>0</v>
      </c>
      <c r="S145" s="106">
        <f t="shared" si="32"/>
        <v>0</v>
      </c>
      <c r="T145" s="106">
        <f t="shared" si="32"/>
        <v>0</v>
      </c>
      <c r="U145" s="106">
        <f t="shared" si="32"/>
        <v>0</v>
      </c>
    </row>
    <row r="146" spans="1:21" ht="99" hidden="1">
      <c r="A146" s="109">
        <v>92</v>
      </c>
      <c r="B146" s="109" t="s">
        <v>114</v>
      </c>
      <c r="C146" s="214">
        <f t="shared" si="17"/>
        <v>1394500</v>
      </c>
      <c r="D146" s="106">
        <f t="shared" si="18"/>
        <v>1394500</v>
      </c>
      <c r="E146" s="106">
        <v>0</v>
      </c>
      <c r="F146" s="106">
        <v>1394500</v>
      </c>
      <c r="G146" s="106"/>
      <c r="H146" s="106">
        <v>0</v>
      </c>
      <c r="I146" s="106">
        <v>0</v>
      </c>
      <c r="J146" s="106">
        <v>0</v>
      </c>
      <c r="K146" s="106">
        <v>0</v>
      </c>
      <c r="L146" s="107">
        <v>0</v>
      </c>
      <c r="M146" s="106">
        <v>0</v>
      </c>
      <c r="N146" s="108">
        <v>0</v>
      </c>
      <c r="O146" s="214">
        <v>0</v>
      </c>
      <c r="P146" s="106">
        <v>0</v>
      </c>
      <c r="Q146" s="106">
        <v>0</v>
      </c>
      <c r="R146" s="108">
        <v>0</v>
      </c>
      <c r="S146" s="106">
        <v>0</v>
      </c>
      <c r="T146" s="106">
        <v>0</v>
      </c>
      <c r="U146" s="106">
        <v>0</v>
      </c>
    </row>
    <row r="147" spans="1:21" ht="31.5" hidden="1" customHeight="1">
      <c r="A147" s="445" t="s">
        <v>43</v>
      </c>
      <c r="B147" s="445"/>
      <c r="C147" s="214">
        <f>C148+C149+C150+C151</f>
        <v>3285273</v>
      </c>
      <c r="D147" s="106">
        <f t="shared" ref="D147:U147" si="33">D148+D149+D150+D151</f>
        <v>1113937</v>
      </c>
      <c r="E147" s="106">
        <f t="shared" si="33"/>
        <v>0</v>
      </c>
      <c r="F147" s="106">
        <f t="shared" si="33"/>
        <v>1113937</v>
      </c>
      <c r="G147" s="106"/>
      <c r="H147" s="106">
        <f t="shared" si="33"/>
        <v>0</v>
      </c>
      <c r="I147" s="106">
        <f t="shared" si="33"/>
        <v>0</v>
      </c>
      <c r="J147" s="106">
        <f t="shared" si="33"/>
        <v>0</v>
      </c>
      <c r="K147" s="106">
        <f t="shared" si="33"/>
        <v>0</v>
      </c>
      <c r="L147" s="107">
        <f t="shared" si="33"/>
        <v>0</v>
      </c>
      <c r="M147" s="106">
        <f t="shared" si="33"/>
        <v>0</v>
      </c>
      <c r="N147" s="108">
        <f t="shared" si="33"/>
        <v>0</v>
      </c>
      <c r="O147" s="214">
        <f t="shared" si="33"/>
        <v>0</v>
      </c>
      <c r="P147" s="106">
        <f t="shared" si="33"/>
        <v>0</v>
      </c>
      <c r="Q147" s="106">
        <f t="shared" si="33"/>
        <v>0</v>
      </c>
      <c r="R147" s="108">
        <f t="shared" si="33"/>
        <v>9283.2000000000007</v>
      </c>
      <c r="S147" s="106">
        <f t="shared" si="33"/>
        <v>2171336</v>
      </c>
      <c r="T147" s="106">
        <f t="shared" si="33"/>
        <v>0</v>
      </c>
      <c r="U147" s="106">
        <f t="shared" si="33"/>
        <v>0</v>
      </c>
    </row>
    <row r="148" spans="1:21" ht="99" hidden="1">
      <c r="A148" s="109">
        <v>93</v>
      </c>
      <c r="B148" s="109" t="s">
        <v>115</v>
      </c>
      <c r="C148" s="214">
        <f t="shared" si="17"/>
        <v>1096000</v>
      </c>
      <c r="D148" s="106">
        <f t="shared" si="18"/>
        <v>0</v>
      </c>
      <c r="E148" s="106">
        <v>0</v>
      </c>
      <c r="F148" s="106">
        <v>0</v>
      </c>
      <c r="G148" s="106"/>
      <c r="H148" s="106">
        <v>0</v>
      </c>
      <c r="I148" s="106">
        <v>0</v>
      </c>
      <c r="J148" s="106">
        <v>0</v>
      </c>
      <c r="K148" s="106">
        <v>0</v>
      </c>
      <c r="L148" s="107">
        <v>0</v>
      </c>
      <c r="M148" s="106">
        <v>0</v>
      </c>
      <c r="N148" s="108">
        <v>0</v>
      </c>
      <c r="O148" s="214">
        <v>0</v>
      </c>
      <c r="P148" s="106">
        <v>0</v>
      </c>
      <c r="Q148" s="106">
        <v>0</v>
      </c>
      <c r="R148" s="108">
        <v>5571.3</v>
      </c>
      <c r="S148" s="106">
        <v>1096000</v>
      </c>
      <c r="T148" s="106">
        <v>0</v>
      </c>
      <c r="U148" s="106">
        <v>0</v>
      </c>
    </row>
    <row r="149" spans="1:21" ht="99" hidden="1">
      <c r="A149" s="109">
        <v>94</v>
      </c>
      <c r="B149" s="109" t="s">
        <v>118</v>
      </c>
      <c r="C149" s="214">
        <f t="shared" si="17"/>
        <v>1075336</v>
      </c>
      <c r="D149" s="106">
        <f t="shared" si="18"/>
        <v>0</v>
      </c>
      <c r="E149" s="106">
        <v>0</v>
      </c>
      <c r="F149" s="106">
        <v>0</v>
      </c>
      <c r="G149" s="106"/>
      <c r="H149" s="106">
        <v>0</v>
      </c>
      <c r="I149" s="106">
        <v>0</v>
      </c>
      <c r="J149" s="106">
        <v>0</v>
      </c>
      <c r="K149" s="106">
        <v>0</v>
      </c>
      <c r="L149" s="107">
        <v>0</v>
      </c>
      <c r="M149" s="106">
        <v>0</v>
      </c>
      <c r="N149" s="108">
        <v>0</v>
      </c>
      <c r="O149" s="214">
        <v>0</v>
      </c>
      <c r="P149" s="106">
        <v>0</v>
      </c>
      <c r="Q149" s="106">
        <v>0</v>
      </c>
      <c r="R149" s="108">
        <v>3711.9</v>
      </c>
      <c r="S149" s="106">
        <v>1075336</v>
      </c>
      <c r="T149" s="106">
        <v>0</v>
      </c>
      <c r="U149" s="106">
        <v>0</v>
      </c>
    </row>
    <row r="150" spans="1:21" ht="99" hidden="1">
      <c r="A150" s="109">
        <v>95</v>
      </c>
      <c r="B150" s="109" t="s">
        <v>116</v>
      </c>
      <c r="C150" s="214">
        <f t="shared" si="17"/>
        <v>0</v>
      </c>
      <c r="D150" s="106">
        <f t="shared" si="18"/>
        <v>0</v>
      </c>
      <c r="E150" s="106">
        <v>0</v>
      </c>
      <c r="F150" s="106">
        <v>0</v>
      </c>
      <c r="G150" s="106"/>
      <c r="H150" s="106">
        <v>0</v>
      </c>
      <c r="I150" s="106">
        <v>0</v>
      </c>
      <c r="J150" s="106">
        <v>0</v>
      </c>
      <c r="K150" s="106">
        <v>0</v>
      </c>
      <c r="L150" s="107">
        <v>0</v>
      </c>
      <c r="M150" s="106">
        <v>0</v>
      </c>
      <c r="N150" s="108">
        <v>0</v>
      </c>
      <c r="O150" s="214">
        <v>0</v>
      </c>
      <c r="P150" s="106">
        <v>0</v>
      </c>
      <c r="Q150" s="106">
        <v>0</v>
      </c>
      <c r="R150" s="108">
        <v>0</v>
      </c>
      <c r="S150" s="106">
        <v>0</v>
      </c>
      <c r="T150" s="106">
        <v>0</v>
      </c>
      <c r="U150" s="106">
        <v>0</v>
      </c>
    </row>
    <row r="151" spans="1:21" ht="99" hidden="1">
      <c r="A151" s="109">
        <v>96</v>
      </c>
      <c r="B151" s="109" t="s">
        <v>117</v>
      </c>
      <c r="C151" s="214">
        <f t="shared" si="17"/>
        <v>1113937</v>
      </c>
      <c r="D151" s="106">
        <f t="shared" si="18"/>
        <v>1113937</v>
      </c>
      <c r="E151" s="106">
        <v>0</v>
      </c>
      <c r="F151" s="106">
        <v>1113937</v>
      </c>
      <c r="G151" s="106"/>
      <c r="H151" s="106">
        <v>0</v>
      </c>
      <c r="I151" s="106">
        <v>0</v>
      </c>
      <c r="J151" s="106">
        <v>0</v>
      </c>
      <c r="K151" s="106">
        <v>0</v>
      </c>
      <c r="L151" s="107">
        <v>0</v>
      </c>
      <c r="M151" s="106">
        <v>0</v>
      </c>
      <c r="N151" s="108">
        <v>0</v>
      </c>
      <c r="O151" s="214">
        <v>0</v>
      </c>
      <c r="P151" s="106">
        <v>0</v>
      </c>
      <c r="Q151" s="106">
        <v>0</v>
      </c>
      <c r="R151" s="108">
        <v>0</v>
      </c>
      <c r="S151" s="106">
        <v>0</v>
      </c>
      <c r="T151" s="106">
        <v>0</v>
      </c>
      <c r="U151" s="106">
        <v>0</v>
      </c>
    </row>
    <row r="152" spans="1:21" ht="31.5" hidden="1" customHeight="1">
      <c r="A152" s="445" t="s">
        <v>44</v>
      </c>
      <c r="B152" s="445"/>
      <c r="C152" s="214">
        <f>C153</f>
        <v>527769</v>
      </c>
      <c r="D152" s="106">
        <f t="shared" ref="D152:U152" si="34">D153</f>
        <v>527769</v>
      </c>
      <c r="E152" s="106">
        <f t="shared" si="34"/>
        <v>0</v>
      </c>
      <c r="F152" s="106">
        <f t="shared" si="34"/>
        <v>527769</v>
      </c>
      <c r="G152" s="106"/>
      <c r="H152" s="106">
        <f t="shared" si="34"/>
        <v>0</v>
      </c>
      <c r="I152" s="106">
        <f t="shared" si="34"/>
        <v>0</v>
      </c>
      <c r="J152" s="106">
        <f t="shared" si="34"/>
        <v>0</v>
      </c>
      <c r="K152" s="106">
        <f t="shared" si="34"/>
        <v>0</v>
      </c>
      <c r="L152" s="107">
        <f t="shared" si="34"/>
        <v>0</v>
      </c>
      <c r="M152" s="106">
        <f t="shared" si="34"/>
        <v>0</v>
      </c>
      <c r="N152" s="108">
        <f t="shared" si="34"/>
        <v>0</v>
      </c>
      <c r="O152" s="214">
        <f t="shared" si="34"/>
        <v>0</v>
      </c>
      <c r="P152" s="106">
        <f t="shared" si="34"/>
        <v>0</v>
      </c>
      <c r="Q152" s="106">
        <f t="shared" si="34"/>
        <v>0</v>
      </c>
      <c r="R152" s="108">
        <f t="shared" si="34"/>
        <v>0</v>
      </c>
      <c r="S152" s="106">
        <f t="shared" si="34"/>
        <v>0</v>
      </c>
      <c r="T152" s="106">
        <f t="shared" si="34"/>
        <v>0</v>
      </c>
      <c r="U152" s="106">
        <f t="shared" si="34"/>
        <v>0</v>
      </c>
    </row>
    <row r="153" spans="1:21" ht="99" hidden="1">
      <c r="A153" s="109">
        <v>97</v>
      </c>
      <c r="B153" s="109" t="s">
        <v>119</v>
      </c>
      <c r="C153" s="214">
        <f t="shared" si="17"/>
        <v>527769</v>
      </c>
      <c r="D153" s="106">
        <f t="shared" si="18"/>
        <v>527769</v>
      </c>
      <c r="E153" s="106">
        <v>0</v>
      </c>
      <c r="F153" s="106">
        <v>527769</v>
      </c>
      <c r="G153" s="106"/>
      <c r="H153" s="106">
        <v>0</v>
      </c>
      <c r="I153" s="106">
        <v>0</v>
      </c>
      <c r="J153" s="106">
        <v>0</v>
      </c>
      <c r="K153" s="106">
        <v>0</v>
      </c>
      <c r="L153" s="107">
        <v>0</v>
      </c>
      <c r="M153" s="106">
        <v>0</v>
      </c>
      <c r="N153" s="108">
        <v>0</v>
      </c>
      <c r="O153" s="214">
        <v>0</v>
      </c>
      <c r="P153" s="106">
        <v>0</v>
      </c>
      <c r="Q153" s="106">
        <v>0</v>
      </c>
      <c r="R153" s="108">
        <v>0</v>
      </c>
      <c r="S153" s="106">
        <v>0</v>
      </c>
      <c r="T153" s="106">
        <v>0</v>
      </c>
      <c r="U153" s="106">
        <v>0</v>
      </c>
    </row>
    <row r="154" spans="1:21" ht="31.5" hidden="1" customHeight="1">
      <c r="A154" s="465" t="s">
        <v>120</v>
      </c>
      <c r="B154" s="465"/>
      <c r="C154" s="214">
        <f>C155+C156+C157</f>
        <v>859500</v>
      </c>
      <c r="D154" s="106">
        <f t="shared" ref="D154:U154" si="35">D155+D156+D157</f>
        <v>255700</v>
      </c>
      <c r="E154" s="106">
        <f t="shared" si="35"/>
        <v>255700</v>
      </c>
      <c r="F154" s="106">
        <f t="shared" si="35"/>
        <v>0</v>
      </c>
      <c r="G154" s="106"/>
      <c r="H154" s="106">
        <f t="shared" si="35"/>
        <v>0</v>
      </c>
      <c r="I154" s="106">
        <f t="shared" si="35"/>
        <v>0</v>
      </c>
      <c r="J154" s="106">
        <f t="shared" si="35"/>
        <v>0</v>
      </c>
      <c r="K154" s="106">
        <f t="shared" si="35"/>
        <v>0</v>
      </c>
      <c r="L154" s="107">
        <f t="shared" si="35"/>
        <v>0</v>
      </c>
      <c r="M154" s="106">
        <f t="shared" si="35"/>
        <v>0</v>
      </c>
      <c r="N154" s="108">
        <f t="shared" si="35"/>
        <v>0</v>
      </c>
      <c r="O154" s="214">
        <f t="shared" si="35"/>
        <v>0</v>
      </c>
      <c r="P154" s="106">
        <f t="shared" si="35"/>
        <v>0</v>
      </c>
      <c r="Q154" s="106">
        <f t="shared" si="35"/>
        <v>0</v>
      </c>
      <c r="R154" s="108">
        <f t="shared" si="35"/>
        <v>2119</v>
      </c>
      <c r="S154" s="106">
        <f t="shared" si="35"/>
        <v>603800</v>
      </c>
      <c r="T154" s="106">
        <f t="shared" si="35"/>
        <v>0</v>
      </c>
      <c r="U154" s="106">
        <f t="shared" si="35"/>
        <v>0</v>
      </c>
    </row>
    <row r="155" spans="1:21" ht="99" hidden="1">
      <c r="A155" s="109">
        <v>98</v>
      </c>
      <c r="B155" s="109" t="s">
        <v>122</v>
      </c>
      <c r="C155" s="214">
        <f>D155+M155+O155+Q155+S155+U155</f>
        <v>255700</v>
      </c>
      <c r="D155" s="106">
        <f>E155+F155+H155+I155+J155+K155</f>
        <v>255700</v>
      </c>
      <c r="E155" s="106">
        <v>255700</v>
      </c>
      <c r="F155" s="106">
        <v>0</v>
      </c>
      <c r="G155" s="106"/>
      <c r="H155" s="106">
        <v>0</v>
      </c>
      <c r="I155" s="106">
        <v>0</v>
      </c>
      <c r="J155" s="106">
        <v>0</v>
      </c>
      <c r="K155" s="106">
        <v>0</v>
      </c>
      <c r="L155" s="107">
        <v>0</v>
      </c>
      <c r="M155" s="106">
        <v>0</v>
      </c>
      <c r="N155" s="108">
        <v>0</v>
      </c>
      <c r="O155" s="214">
        <v>0</v>
      </c>
      <c r="P155" s="106">
        <v>0</v>
      </c>
      <c r="Q155" s="106">
        <v>0</v>
      </c>
      <c r="R155" s="108">
        <v>0</v>
      </c>
      <c r="S155" s="106">
        <v>0</v>
      </c>
      <c r="T155" s="106">
        <v>0</v>
      </c>
      <c r="U155" s="106">
        <v>0</v>
      </c>
    </row>
    <row r="156" spans="1:21" ht="99" hidden="1">
      <c r="A156" s="109">
        <v>99</v>
      </c>
      <c r="B156" s="109" t="s">
        <v>121</v>
      </c>
      <c r="C156" s="214">
        <f>D156+M156+O156+Q156+S156+U156</f>
        <v>414400</v>
      </c>
      <c r="D156" s="106">
        <f>E156+F156+H156+I156+J156+K156</f>
        <v>0</v>
      </c>
      <c r="E156" s="106">
        <v>0</v>
      </c>
      <c r="F156" s="106">
        <v>0</v>
      </c>
      <c r="G156" s="106"/>
      <c r="H156" s="106">
        <v>0</v>
      </c>
      <c r="I156" s="106">
        <v>0</v>
      </c>
      <c r="J156" s="106">
        <v>0</v>
      </c>
      <c r="K156" s="106">
        <v>0</v>
      </c>
      <c r="L156" s="107">
        <v>0</v>
      </c>
      <c r="M156" s="106">
        <v>0</v>
      </c>
      <c r="N156" s="108">
        <v>0</v>
      </c>
      <c r="O156" s="214">
        <v>0</v>
      </c>
      <c r="P156" s="106">
        <v>0</v>
      </c>
      <c r="Q156" s="106">
        <v>0</v>
      </c>
      <c r="R156" s="108">
        <v>1370.8</v>
      </c>
      <c r="S156" s="106">
        <v>414400</v>
      </c>
      <c r="T156" s="106">
        <v>0</v>
      </c>
      <c r="U156" s="106">
        <v>0</v>
      </c>
    </row>
    <row r="157" spans="1:21" ht="99" hidden="1">
      <c r="A157" s="109">
        <v>100</v>
      </c>
      <c r="B157" s="109" t="s">
        <v>123</v>
      </c>
      <c r="C157" s="214">
        <f>D157+M157+O157+Q157+S157+U157</f>
        <v>189400</v>
      </c>
      <c r="D157" s="106">
        <f>E157+F157+H157+I157+J157+K157</f>
        <v>0</v>
      </c>
      <c r="E157" s="106">
        <v>0</v>
      </c>
      <c r="F157" s="106">
        <v>0</v>
      </c>
      <c r="G157" s="106"/>
      <c r="H157" s="106">
        <v>0</v>
      </c>
      <c r="I157" s="106">
        <v>0</v>
      </c>
      <c r="J157" s="106">
        <v>0</v>
      </c>
      <c r="K157" s="106">
        <v>0</v>
      </c>
      <c r="L157" s="107">
        <v>0</v>
      </c>
      <c r="M157" s="106">
        <v>0</v>
      </c>
      <c r="N157" s="108">
        <v>0</v>
      </c>
      <c r="O157" s="214">
        <v>0</v>
      </c>
      <c r="P157" s="106">
        <v>0</v>
      </c>
      <c r="Q157" s="106">
        <v>0</v>
      </c>
      <c r="R157" s="108">
        <v>748.2</v>
      </c>
      <c r="S157" s="106">
        <v>189400</v>
      </c>
      <c r="T157" s="106">
        <v>0</v>
      </c>
      <c r="U157" s="106">
        <v>0</v>
      </c>
    </row>
    <row r="158" spans="1:21" ht="31.5" hidden="1" customHeight="1">
      <c r="A158" s="445" t="s">
        <v>45</v>
      </c>
      <c r="B158" s="445"/>
      <c r="C158" s="214">
        <f>C159</f>
        <v>330000</v>
      </c>
      <c r="D158" s="106">
        <f t="shared" ref="D158:U158" si="36">D159</f>
        <v>0</v>
      </c>
      <c r="E158" s="106">
        <f t="shared" si="36"/>
        <v>0</v>
      </c>
      <c r="F158" s="106">
        <f t="shared" si="36"/>
        <v>0</v>
      </c>
      <c r="G158" s="106"/>
      <c r="H158" s="106">
        <f t="shared" si="36"/>
        <v>0</v>
      </c>
      <c r="I158" s="106">
        <f t="shared" si="36"/>
        <v>0</v>
      </c>
      <c r="J158" s="106">
        <f t="shared" si="36"/>
        <v>0</v>
      </c>
      <c r="K158" s="106">
        <f t="shared" si="36"/>
        <v>0</v>
      </c>
      <c r="L158" s="107">
        <f t="shared" si="36"/>
        <v>0</v>
      </c>
      <c r="M158" s="106">
        <f t="shared" si="36"/>
        <v>0</v>
      </c>
      <c r="N158" s="108">
        <f t="shared" si="36"/>
        <v>0</v>
      </c>
      <c r="O158" s="214">
        <f t="shared" si="36"/>
        <v>0</v>
      </c>
      <c r="P158" s="106">
        <f t="shared" si="36"/>
        <v>0</v>
      </c>
      <c r="Q158" s="106">
        <f t="shared" si="36"/>
        <v>0</v>
      </c>
      <c r="R158" s="108">
        <f t="shared" si="36"/>
        <v>1039.5999999999999</v>
      </c>
      <c r="S158" s="106">
        <f t="shared" si="36"/>
        <v>330000</v>
      </c>
      <c r="T158" s="106">
        <f t="shared" si="36"/>
        <v>0</v>
      </c>
      <c r="U158" s="106">
        <f t="shared" si="36"/>
        <v>0</v>
      </c>
    </row>
    <row r="159" spans="1:21" s="2" customFormat="1" ht="198" hidden="1">
      <c r="A159" s="109">
        <v>101</v>
      </c>
      <c r="B159" s="109" t="s">
        <v>124</v>
      </c>
      <c r="C159" s="214">
        <f>D159+M159+O159+Q159+S159+U159</f>
        <v>330000</v>
      </c>
      <c r="D159" s="106">
        <f>E159+F159+H159+I159+J159+K159</f>
        <v>0</v>
      </c>
      <c r="E159" s="106">
        <v>0</v>
      </c>
      <c r="F159" s="106">
        <v>0</v>
      </c>
      <c r="G159" s="106"/>
      <c r="H159" s="106">
        <v>0</v>
      </c>
      <c r="I159" s="106">
        <v>0</v>
      </c>
      <c r="J159" s="106">
        <v>0</v>
      </c>
      <c r="K159" s="106">
        <v>0</v>
      </c>
      <c r="L159" s="107">
        <v>0</v>
      </c>
      <c r="M159" s="106">
        <v>0</v>
      </c>
      <c r="N159" s="108">
        <v>0</v>
      </c>
      <c r="O159" s="214">
        <v>0</v>
      </c>
      <c r="P159" s="106">
        <v>0</v>
      </c>
      <c r="Q159" s="106">
        <v>0</v>
      </c>
      <c r="R159" s="108">
        <v>1039.5999999999999</v>
      </c>
      <c r="S159" s="106">
        <v>330000</v>
      </c>
      <c r="T159" s="106">
        <v>0</v>
      </c>
      <c r="U159" s="106">
        <v>0</v>
      </c>
    </row>
    <row r="160" spans="1:21" s="2" customFormat="1" ht="33" hidden="1">
      <c r="A160" s="110"/>
      <c r="B160" s="110"/>
      <c r="C160" s="215"/>
      <c r="D160" s="110"/>
      <c r="E160" s="110"/>
      <c r="F160" s="110"/>
      <c r="G160" s="110"/>
      <c r="H160" s="110"/>
      <c r="I160" s="110"/>
      <c r="J160" s="110"/>
      <c r="K160" s="110"/>
      <c r="L160" s="111"/>
      <c r="M160" s="110"/>
      <c r="N160" s="110"/>
      <c r="O160" s="215"/>
      <c r="P160" s="110"/>
      <c r="Q160" s="110"/>
      <c r="R160" s="110"/>
      <c r="S160" s="110"/>
      <c r="T160" s="110"/>
      <c r="U160" s="110"/>
    </row>
    <row r="161" spans="1:21" s="2" customFormat="1" ht="33" hidden="1">
      <c r="A161" s="110"/>
      <c r="B161" s="110"/>
      <c r="C161" s="215"/>
      <c r="D161" s="110"/>
      <c r="E161" s="110"/>
      <c r="F161" s="110"/>
      <c r="G161" s="110"/>
      <c r="H161" s="110"/>
      <c r="I161" s="110"/>
      <c r="J161" s="110"/>
      <c r="K161" s="110"/>
      <c r="L161" s="111"/>
      <c r="M161" s="110"/>
      <c r="N161" s="110"/>
      <c r="O161" s="215"/>
      <c r="P161" s="110"/>
      <c r="Q161" s="110"/>
      <c r="R161" s="110"/>
      <c r="S161" s="110"/>
      <c r="T161" s="110"/>
      <c r="U161" s="110"/>
    </row>
    <row r="162" spans="1:21" s="74" customFormat="1" ht="46.5">
      <c r="A162" s="110"/>
      <c r="B162" s="157" t="s">
        <v>358</v>
      </c>
      <c r="C162" s="216">
        <f>D162+O162</f>
        <v>1551213</v>
      </c>
      <c r="D162" s="100">
        <v>274113</v>
      </c>
      <c r="E162" s="100">
        <v>274113</v>
      </c>
      <c r="F162" s="100">
        <v>0</v>
      </c>
      <c r="G162" s="100">
        <v>0</v>
      </c>
      <c r="H162" s="100">
        <v>0</v>
      </c>
      <c r="I162" s="100">
        <v>0</v>
      </c>
      <c r="J162" s="100">
        <v>0</v>
      </c>
      <c r="K162" s="100">
        <v>0</v>
      </c>
      <c r="L162" s="100">
        <v>0</v>
      </c>
      <c r="M162" s="100">
        <v>0</v>
      </c>
      <c r="N162" s="97">
        <v>594</v>
      </c>
      <c r="O162" s="216">
        <v>1277100</v>
      </c>
      <c r="P162" s="110"/>
      <c r="Q162" s="110"/>
      <c r="R162" s="110"/>
      <c r="S162" s="110"/>
      <c r="T162" s="110"/>
      <c r="U162" s="110"/>
    </row>
    <row r="163" spans="1:21" s="74" customFormat="1" ht="66" customHeight="1">
      <c r="A163" s="450" t="s">
        <v>359</v>
      </c>
      <c r="B163" s="450"/>
      <c r="C163" s="216">
        <f t="shared" ref="C163:O163" si="37">SUM(C162:C162)</f>
        <v>1551213</v>
      </c>
      <c r="D163" s="102">
        <f t="shared" si="37"/>
        <v>274113</v>
      </c>
      <c r="E163" s="102">
        <f t="shared" si="37"/>
        <v>274113</v>
      </c>
      <c r="F163" s="102">
        <f t="shared" si="37"/>
        <v>0</v>
      </c>
      <c r="G163" s="102">
        <f t="shared" si="37"/>
        <v>0</v>
      </c>
      <c r="H163" s="102">
        <f t="shared" si="37"/>
        <v>0</v>
      </c>
      <c r="I163" s="102">
        <f t="shared" si="37"/>
        <v>0</v>
      </c>
      <c r="J163" s="102">
        <f t="shared" si="37"/>
        <v>0</v>
      </c>
      <c r="K163" s="102">
        <f t="shared" si="37"/>
        <v>0</v>
      </c>
      <c r="L163" s="102">
        <f t="shared" si="37"/>
        <v>0</v>
      </c>
      <c r="M163" s="102">
        <f t="shared" si="37"/>
        <v>0</v>
      </c>
      <c r="N163" s="97">
        <f t="shared" si="37"/>
        <v>594</v>
      </c>
      <c r="O163" s="216">
        <f t="shared" si="37"/>
        <v>1277100</v>
      </c>
      <c r="P163" s="97"/>
      <c r="Q163" s="110"/>
      <c r="R163" s="110"/>
      <c r="S163" s="110"/>
      <c r="T163" s="110"/>
      <c r="U163" s="110"/>
    </row>
    <row r="164" spans="1:21" s="74" customFormat="1" ht="46.5" customHeight="1">
      <c r="A164" s="72">
        <v>1</v>
      </c>
      <c r="B164" s="97" t="s">
        <v>295</v>
      </c>
      <c r="C164" s="217">
        <v>1393200</v>
      </c>
      <c r="D164" s="72">
        <v>0</v>
      </c>
      <c r="E164" s="72">
        <v>0</v>
      </c>
      <c r="F164" s="72">
        <v>0</v>
      </c>
      <c r="G164" s="72">
        <v>0</v>
      </c>
      <c r="H164" s="72">
        <v>0</v>
      </c>
      <c r="I164" s="72">
        <v>0</v>
      </c>
      <c r="J164" s="72"/>
      <c r="K164" s="72">
        <v>0</v>
      </c>
      <c r="L164" s="72">
        <v>0</v>
      </c>
      <c r="M164" s="72">
        <v>0</v>
      </c>
      <c r="N164" s="152">
        <v>648</v>
      </c>
      <c r="O164" s="217">
        <v>1393200</v>
      </c>
      <c r="P164" s="72">
        <v>0</v>
      </c>
      <c r="Q164" s="72">
        <v>0</v>
      </c>
      <c r="R164" s="72">
        <v>0</v>
      </c>
      <c r="S164" s="72">
        <v>0</v>
      </c>
      <c r="T164" s="72">
        <v>0</v>
      </c>
      <c r="U164" s="72">
        <v>0</v>
      </c>
    </row>
    <row r="165" spans="1:21" s="74" customFormat="1" ht="51" customHeight="1">
      <c r="A165" s="72">
        <v>2</v>
      </c>
      <c r="B165" s="97" t="s">
        <v>296</v>
      </c>
      <c r="C165" s="217">
        <v>1393200</v>
      </c>
      <c r="D165" s="72">
        <v>0</v>
      </c>
      <c r="E165" s="72">
        <v>0</v>
      </c>
      <c r="F165" s="72">
        <v>0</v>
      </c>
      <c r="G165" s="72">
        <v>0</v>
      </c>
      <c r="H165" s="72">
        <v>0</v>
      </c>
      <c r="I165" s="72">
        <v>0</v>
      </c>
      <c r="J165" s="72">
        <v>0</v>
      </c>
      <c r="K165" s="72">
        <v>0</v>
      </c>
      <c r="L165" s="98">
        <v>0</v>
      </c>
      <c r="M165" s="72">
        <v>0</v>
      </c>
      <c r="N165" s="72">
        <v>648</v>
      </c>
      <c r="O165" s="217">
        <v>1393200</v>
      </c>
      <c r="P165" s="72">
        <v>0</v>
      </c>
      <c r="Q165" s="72">
        <v>0</v>
      </c>
      <c r="R165" s="72">
        <v>0</v>
      </c>
      <c r="S165" s="72">
        <v>0</v>
      </c>
      <c r="T165" s="72">
        <v>0</v>
      </c>
      <c r="U165" s="72">
        <v>0</v>
      </c>
    </row>
    <row r="166" spans="1:21" s="74" customFormat="1" ht="30.75" customHeight="1">
      <c r="A166" s="157"/>
      <c r="B166" s="195" t="s">
        <v>362</v>
      </c>
      <c r="C166" s="217">
        <v>11900000</v>
      </c>
      <c r="D166" s="177">
        <v>0</v>
      </c>
      <c r="E166" s="177">
        <v>0</v>
      </c>
      <c r="F166" s="177">
        <v>0</v>
      </c>
      <c r="G166" s="177">
        <v>0</v>
      </c>
      <c r="H166" s="177">
        <v>0</v>
      </c>
      <c r="I166" s="177">
        <v>0</v>
      </c>
      <c r="J166" s="177">
        <v>0</v>
      </c>
      <c r="K166" s="177">
        <v>0</v>
      </c>
      <c r="L166" s="98">
        <v>7</v>
      </c>
      <c r="M166" s="157">
        <v>11900000</v>
      </c>
      <c r="N166" s="157">
        <v>0</v>
      </c>
      <c r="O166" s="217">
        <v>0</v>
      </c>
      <c r="P166" s="157">
        <v>0</v>
      </c>
      <c r="Q166" s="157">
        <v>0</v>
      </c>
      <c r="R166" s="157">
        <v>0</v>
      </c>
      <c r="S166" s="157">
        <v>0</v>
      </c>
      <c r="T166" s="157">
        <v>0</v>
      </c>
      <c r="U166" s="157">
        <v>0</v>
      </c>
    </row>
    <row r="167" spans="1:21" s="74" customFormat="1" ht="55.5" customHeight="1">
      <c r="A167" s="72">
        <v>3</v>
      </c>
      <c r="B167" s="97" t="s">
        <v>297</v>
      </c>
      <c r="C167" s="217">
        <v>1075200</v>
      </c>
      <c r="D167" s="72">
        <v>0</v>
      </c>
      <c r="E167" s="72">
        <v>0</v>
      </c>
      <c r="F167" s="72">
        <v>0</v>
      </c>
      <c r="G167" s="72">
        <v>0</v>
      </c>
      <c r="H167" s="72">
        <v>0</v>
      </c>
      <c r="I167" s="72">
        <v>0</v>
      </c>
      <c r="J167" s="72">
        <v>0</v>
      </c>
      <c r="K167" s="72">
        <v>0</v>
      </c>
      <c r="L167" s="98">
        <v>0</v>
      </c>
      <c r="M167" s="72">
        <v>0</v>
      </c>
      <c r="N167" s="72">
        <v>896</v>
      </c>
      <c r="O167" s="217">
        <v>1075200</v>
      </c>
      <c r="P167" s="72">
        <v>0</v>
      </c>
      <c r="Q167" s="72">
        <v>0</v>
      </c>
      <c r="R167" s="72">
        <v>0</v>
      </c>
      <c r="S167" s="72">
        <v>0</v>
      </c>
      <c r="T167" s="72">
        <v>0</v>
      </c>
      <c r="U167" s="72">
        <v>0</v>
      </c>
    </row>
    <row r="168" spans="1:21" s="74" customFormat="1" ht="54" customHeight="1">
      <c r="A168" s="72">
        <v>4</v>
      </c>
      <c r="B168" s="97" t="s">
        <v>298</v>
      </c>
      <c r="C168" s="217">
        <v>4422325</v>
      </c>
      <c r="D168" s="72">
        <v>1062325</v>
      </c>
      <c r="E168" s="72">
        <v>326025</v>
      </c>
      <c r="F168" s="72">
        <v>0</v>
      </c>
      <c r="G168" s="72">
        <v>0</v>
      </c>
      <c r="H168" s="72">
        <v>736300</v>
      </c>
      <c r="I168" s="72">
        <v>0</v>
      </c>
      <c r="J168" s="72">
        <v>0</v>
      </c>
      <c r="K168" s="72">
        <v>0</v>
      </c>
      <c r="L168" s="98">
        <v>0</v>
      </c>
      <c r="M168" s="72">
        <v>0</v>
      </c>
      <c r="N168" s="72">
        <v>1200</v>
      </c>
      <c r="O168" s="217">
        <v>3360000</v>
      </c>
      <c r="P168" s="72">
        <v>0</v>
      </c>
      <c r="Q168" s="72">
        <v>0</v>
      </c>
      <c r="R168" s="72">
        <v>0</v>
      </c>
      <c r="S168" s="72">
        <v>0</v>
      </c>
      <c r="T168" s="72">
        <v>0</v>
      </c>
      <c r="U168" s="72">
        <v>0</v>
      </c>
    </row>
    <row r="169" spans="1:21" s="74" customFormat="1" ht="40.5">
      <c r="A169" s="72">
        <v>5</v>
      </c>
      <c r="B169" s="97" t="s">
        <v>299</v>
      </c>
      <c r="C169" s="217">
        <v>1541400</v>
      </c>
      <c r="D169" s="72">
        <v>1541400</v>
      </c>
      <c r="E169" s="72">
        <v>0</v>
      </c>
      <c r="F169" s="72">
        <v>0</v>
      </c>
      <c r="G169" s="72">
        <v>0</v>
      </c>
      <c r="H169" s="72">
        <v>0</v>
      </c>
      <c r="I169" s="72">
        <v>0</v>
      </c>
      <c r="J169" s="72">
        <v>1541400</v>
      </c>
      <c r="K169" s="72">
        <v>0</v>
      </c>
      <c r="L169" s="72">
        <v>0</v>
      </c>
      <c r="M169" s="72">
        <v>0</v>
      </c>
      <c r="N169" s="72">
        <v>0</v>
      </c>
      <c r="O169" s="217">
        <v>0</v>
      </c>
      <c r="P169" s="72">
        <v>0</v>
      </c>
      <c r="Q169" s="72">
        <v>0</v>
      </c>
      <c r="R169" s="72">
        <v>0</v>
      </c>
      <c r="S169" s="72">
        <v>0</v>
      </c>
      <c r="T169" s="72">
        <v>0</v>
      </c>
      <c r="U169" s="72">
        <v>0</v>
      </c>
    </row>
    <row r="170" spans="1:21" s="74" customFormat="1" ht="40.5">
      <c r="A170" s="72">
        <v>6</v>
      </c>
      <c r="B170" s="97" t="s">
        <v>300</v>
      </c>
      <c r="C170" s="217">
        <v>1855450</v>
      </c>
      <c r="D170" s="72">
        <v>0</v>
      </c>
      <c r="E170" s="72">
        <v>0</v>
      </c>
      <c r="F170" s="72">
        <v>0</v>
      </c>
      <c r="G170" s="72">
        <v>0</v>
      </c>
      <c r="H170" s="72">
        <v>0</v>
      </c>
      <c r="I170" s="72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863</v>
      </c>
      <c r="O170" s="217">
        <v>1855450</v>
      </c>
      <c r="P170" s="72">
        <v>0</v>
      </c>
      <c r="Q170" s="72">
        <v>0</v>
      </c>
      <c r="R170" s="72">
        <v>0</v>
      </c>
      <c r="S170" s="72">
        <v>0</v>
      </c>
      <c r="T170" s="72">
        <v>0</v>
      </c>
      <c r="U170" s="72">
        <v>0</v>
      </c>
    </row>
    <row r="171" spans="1:21" s="74" customFormat="1" ht="40.5">
      <c r="A171" s="72">
        <v>7</v>
      </c>
      <c r="B171" s="97" t="s">
        <v>301</v>
      </c>
      <c r="C171" s="217">
        <v>1879100</v>
      </c>
      <c r="D171" s="72">
        <v>0</v>
      </c>
      <c r="E171" s="72">
        <v>0</v>
      </c>
      <c r="F171" s="72">
        <v>0</v>
      </c>
      <c r="G171" s="72">
        <v>0</v>
      </c>
      <c r="H171" s="72">
        <v>0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874</v>
      </c>
      <c r="O171" s="217">
        <v>1879100</v>
      </c>
      <c r="P171" s="72">
        <v>0</v>
      </c>
      <c r="Q171" s="72">
        <v>0</v>
      </c>
      <c r="R171" s="72">
        <v>0</v>
      </c>
      <c r="S171" s="72">
        <v>0</v>
      </c>
      <c r="T171" s="72">
        <v>0</v>
      </c>
      <c r="U171" s="72">
        <v>0</v>
      </c>
    </row>
    <row r="172" spans="1:21" s="74" customFormat="1" ht="43.5" customHeight="1">
      <c r="A172" s="72">
        <v>8</v>
      </c>
      <c r="B172" s="97" t="s">
        <v>302</v>
      </c>
      <c r="C172" s="217">
        <v>1903440</v>
      </c>
      <c r="D172" s="72">
        <v>0</v>
      </c>
      <c r="E172" s="72">
        <v>0</v>
      </c>
      <c r="F172" s="72">
        <v>0</v>
      </c>
      <c r="G172" s="72">
        <v>0</v>
      </c>
      <c r="H172" s="72">
        <v>0</v>
      </c>
      <c r="I172" s="72">
        <v>0</v>
      </c>
      <c r="J172" s="72">
        <v>0</v>
      </c>
      <c r="K172" s="72">
        <v>0</v>
      </c>
      <c r="L172" s="72">
        <v>0</v>
      </c>
      <c r="M172" s="72">
        <v>0</v>
      </c>
      <c r="N172" s="72">
        <v>679.8</v>
      </c>
      <c r="O172" s="217">
        <v>1903440</v>
      </c>
      <c r="P172" s="72">
        <v>0</v>
      </c>
      <c r="Q172" s="72">
        <v>0</v>
      </c>
      <c r="R172" s="72">
        <v>0</v>
      </c>
      <c r="S172" s="72">
        <v>0</v>
      </c>
      <c r="T172" s="72">
        <v>0</v>
      </c>
      <c r="U172" s="72">
        <v>0</v>
      </c>
    </row>
    <row r="173" spans="1:21" s="74" customFormat="1" ht="40.5">
      <c r="A173" s="72">
        <v>9</v>
      </c>
      <c r="B173" s="97" t="s">
        <v>303</v>
      </c>
      <c r="C173" s="217">
        <v>1470600</v>
      </c>
      <c r="D173" s="72">
        <v>0</v>
      </c>
      <c r="E173" s="72">
        <v>0</v>
      </c>
      <c r="F173" s="72">
        <v>0</v>
      </c>
      <c r="G173" s="72">
        <v>0</v>
      </c>
      <c r="H173" s="72">
        <v>0</v>
      </c>
      <c r="I173" s="72">
        <v>0</v>
      </c>
      <c r="J173" s="72">
        <v>0</v>
      </c>
      <c r="K173" s="72">
        <v>0</v>
      </c>
      <c r="L173" s="72">
        <v>0</v>
      </c>
      <c r="M173" s="72">
        <v>0</v>
      </c>
      <c r="N173" s="72">
        <v>684</v>
      </c>
      <c r="O173" s="217">
        <v>1470600</v>
      </c>
      <c r="P173" s="72">
        <v>0</v>
      </c>
      <c r="Q173" s="72">
        <v>0</v>
      </c>
      <c r="R173" s="72">
        <v>0</v>
      </c>
      <c r="S173" s="72">
        <v>0</v>
      </c>
      <c r="T173" s="72">
        <v>0</v>
      </c>
      <c r="U173" s="72">
        <v>0</v>
      </c>
    </row>
    <row r="174" spans="1:21" s="74" customFormat="1" ht="44.25" customHeight="1">
      <c r="A174" s="72">
        <v>10</v>
      </c>
      <c r="B174" s="97" t="s">
        <v>304</v>
      </c>
      <c r="C174" s="217">
        <v>1526500</v>
      </c>
      <c r="D174" s="72">
        <v>0</v>
      </c>
      <c r="E174" s="72">
        <v>0</v>
      </c>
      <c r="F174" s="72">
        <v>0</v>
      </c>
      <c r="G174" s="72">
        <v>0</v>
      </c>
      <c r="H174" s="72">
        <v>0</v>
      </c>
      <c r="I174" s="72">
        <v>0</v>
      </c>
      <c r="J174" s="72">
        <v>0</v>
      </c>
      <c r="K174" s="72">
        <v>0</v>
      </c>
      <c r="L174" s="72">
        <v>0</v>
      </c>
      <c r="M174" s="72">
        <v>0</v>
      </c>
      <c r="N174" s="72">
        <v>710</v>
      </c>
      <c r="O174" s="217">
        <v>1526500</v>
      </c>
      <c r="P174" s="72">
        <v>0</v>
      </c>
      <c r="Q174" s="72">
        <v>0</v>
      </c>
      <c r="R174" s="72">
        <v>0</v>
      </c>
      <c r="S174" s="72">
        <v>0</v>
      </c>
      <c r="T174" s="72">
        <v>0</v>
      </c>
      <c r="U174" s="72">
        <v>0</v>
      </c>
    </row>
    <row r="175" spans="1:21" s="74" customFormat="1" ht="40.5">
      <c r="A175" s="72">
        <v>11</v>
      </c>
      <c r="B175" s="97" t="s">
        <v>305</v>
      </c>
      <c r="C175" s="217">
        <v>858000</v>
      </c>
      <c r="D175" s="72">
        <v>0</v>
      </c>
      <c r="E175" s="72">
        <v>0</v>
      </c>
      <c r="F175" s="72">
        <v>0</v>
      </c>
      <c r="G175" s="72">
        <v>0</v>
      </c>
      <c r="H175" s="72">
        <v>0</v>
      </c>
      <c r="I175" s="72">
        <v>0</v>
      </c>
      <c r="J175" s="72">
        <v>0</v>
      </c>
      <c r="K175" s="72">
        <v>0</v>
      </c>
      <c r="L175" s="72">
        <v>0</v>
      </c>
      <c r="M175" s="72">
        <v>0</v>
      </c>
      <c r="N175" s="72">
        <v>715</v>
      </c>
      <c r="O175" s="217">
        <v>858000</v>
      </c>
      <c r="P175" s="72">
        <v>0</v>
      </c>
      <c r="Q175" s="72">
        <v>0</v>
      </c>
      <c r="R175" s="72">
        <v>0</v>
      </c>
      <c r="S175" s="72">
        <v>0</v>
      </c>
      <c r="T175" s="72">
        <v>0</v>
      </c>
      <c r="U175" s="72">
        <v>0</v>
      </c>
    </row>
    <row r="176" spans="1:21" s="74" customFormat="1" ht="54" customHeight="1">
      <c r="A176" s="72">
        <v>12</v>
      </c>
      <c r="B176" s="97" t="s">
        <v>306</v>
      </c>
      <c r="C176" s="217">
        <v>1402800</v>
      </c>
      <c r="D176" s="72">
        <v>1402800</v>
      </c>
      <c r="E176" s="72">
        <v>0</v>
      </c>
      <c r="F176" s="72">
        <v>0</v>
      </c>
      <c r="G176" s="72">
        <v>0</v>
      </c>
      <c r="H176" s="72">
        <v>0</v>
      </c>
      <c r="I176" s="72">
        <v>0</v>
      </c>
      <c r="J176" s="72">
        <v>1402800</v>
      </c>
      <c r="K176" s="72">
        <v>0</v>
      </c>
      <c r="L176" s="72">
        <v>0</v>
      </c>
      <c r="M176" s="72">
        <v>0</v>
      </c>
      <c r="N176" s="72">
        <v>0</v>
      </c>
      <c r="O176" s="217">
        <v>0</v>
      </c>
      <c r="P176" s="72">
        <v>0</v>
      </c>
      <c r="Q176" s="72">
        <v>0</v>
      </c>
      <c r="R176" s="72">
        <v>0</v>
      </c>
      <c r="S176" s="72">
        <v>0</v>
      </c>
      <c r="T176" s="72">
        <v>0</v>
      </c>
      <c r="U176" s="72">
        <v>0</v>
      </c>
    </row>
    <row r="177" spans="1:21" s="74" customFormat="1" ht="48" customHeight="1">
      <c r="A177" s="72">
        <v>13</v>
      </c>
      <c r="B177" s="97" t="s">
        <v>307</v>
      </c>
      <c r="C177" s="217">
        <v>1402800</v>
      </c>
      <c r="D177" s="72">
        <v>1402800</v>
      </c>
      <c r="E177" s="72">
        <v>0</v>
      </c>
      <c r="F177" s="72">
        <v>0</v>
      </c>
      <c r="G177" s="72">
        <v>0</v>
      </c>
      <c r="H177" s="72">
        <v>0</v>
      </c>
      <c r="I177" s="72">
        <v>0</v>
      </c>
      <c r="J177" s="72">
        <v>1402800</v>
      </c>
      <c r="K177" s="72">
        <v>0</v>
      </c>
      <c r="L177" s="72">
        <v>0</v>
      </c>
      <c r="M177" s="72">
        <v>0</v>
      </c>
      <c r="N177" s="72">
        <v>0</v>
      </c>
      <c r="O177" s="217">
        <v>0</v>
      </c>
      <c r="P177" s="72">
        <v>0</v>
      </c>
      <c r="Q177" s="72">
        <v>0</v>
      </c>
      <c r="R177" s="72">
        <v>0</v>
      </c>
      <c r="S177" s="72">
        <v>0</v>
      </c>
      <c r="T177" s="72">
        <v>0</v>
      </c>
      <c r="U177" s="72">
        <v>0</v>
      </c>
    </row>
    <row r="178" spans="1:21" s="74" customFormat="1" ht="43.5" customHeight="1">
      <c r="A178" s="72">
        <v>14</v>
      </c>
      <c r="B178" s="97" t="s">
        <v>308</v>
      </c>
      <c r="C178" s="217">
        <v>482400</v>
      </c>
      <c r="D178" s="72">
        <v>0</v>
      </c>
      <c r="E178" s="72">
        <v>0</v>
      </c>
      <c r="F178" s="72">
        <v>0</v>
      </c>
      <c r="G178" s="72">
        <v>0</v>
      </c>
      <c r="H178" s="72">
        <v>0</v>
      </c>
      <c r="I178" s="72">
        <v>0</v>
      </c>
      <c r="J178" s="72">
        <v>0</v>
      </c>
      <c r="K178" s="72">
        <v>0</v>
      </c>
      <c r="L178" s="72">
        <v>0</v>
      </c>
      <c r="M178" s="72">
        <v>0</v>
      </c>
      <c r="N178" s="72">
        <v>402</v>
      </c>
      <c r="O178" s="217">
        <v>482400</v>
      </c>
      <c r="P178" s="72">
        <v>0</v>
      </c>
      <c r="Q178" s="72">
        <v>0</v>
      </c>
      <c r="R178" s="72">
        <v>0</v>
      </c>
      <c r="S178" s="72">
        <v>0</v>
      </c>
      <c r="T178" s="72">
        <v>0</v>
      </c>
      <c r="U178" s="72">
        <v>0</v>
      </c>
    </row>
    <row r="179" spans="1:21" s="74" customFormat="1" ht="52.5" customHeight="1">
      <c r="A179" s="72">
        <v>15</v>
      </c>
      <c r="B179" s="97" t="s">
        <v>309</v>
      </c>
      <c r="C179" s="217">
        <v>532320</v>
      </c>
      <c r="D179" s="72">
        <v>0</v>
      </c>
      <c r="E179" s="72">
        <v>0</v>
      </c>
      <c r="F179" s="72">
        <v>0</v>
      </c>
      <c r="G179" s="72">
        <v>0</v>
      </c>
      <c r="H179" s="72">
        <v>0</v>
      </c>
      <c r="I179" s="72">
        <v>0</v>
      </c>
      <c r="J179" s="72">
        <v>0</v>
      </c>
      <c r="K179" s="72">
        <v>0</v>
      </c>
      <c r="L179" s="72">
        <v>0</v>
      </c>
      <c r="M179" s="72">
        <v>0</v>
      </c>
      <c r="N179" s="72">
        <v>443.6</v>
      </c>
      <c r="O179" s="217">
        <v>532320</v>
      </c>
      <c r="P179" s="72">
        <v>0</v>
      </c>
      <c r="Q179" s="72">
        <v>0</v>
      </c>
      <c r="R179" s="72">
        <v>0</v>
      </c>
      <c r="S179" s="72">
        <v>0</v>
      </c>
      <c r="T179" s="72">
        <v>0</v>
      </c>
      <c r="U179" s="72">
        <v>0</v>
      </c>
    </row>
    <row r="180" spans="1:21" s="74" customFormat="1" ht="75" customHeight="1">
      <c r="A180" s="450" t="s">
        <v>325</v>
      </c>
      <c r="B180" s="450"/>
      <c r="C180" s="217">
        <f t="shared" ref="C180:U180" si="38">SUM(C164:C179)</f>
        <v>35038735</v>
      </c>
      <c r="D180" s="72">
        <f t="shared" si="38"/>
        <v>5409325</v>
      </c>
      <c r="E180" s="72">
        <f t="shared" si="38"/>
        <v>326025</v>
      </c>
      <c r="F180" s="72">
        <f t="shared" si="38"/>
        <v>0</v>
      </c>
      <c r="G180" s="72">
        <f t="shared" si="38"/>
        <v>0</v>
      </c>
      <c r="H180" s="72">
        <f t="shared" si="38"/>
        <v>736300</v>
      </c>
      <c r="I180" s="72">
        <f t="shared" si="38"/>
        <v>0</v>
      </c>
      <c r="J180" s="72">
        <f t="shared" si="38"/>
        <v>4347000</v>
      </c>
      <c r="K180" s="72">
        <f t="shared" si="38"/>
        <v>0</v>
      </c>
      <c r="L180" s="98">
        <f t="shared" si="38"/>
        <v>7</v>
      </c>
      <c r="M180" s="72">
        <f t="shared" si="38"/>
        <v>11900000</v>
      </c>
      <c r="N180" s="72">
        <f t="shared" si="38"/>
        <v>8763.4</v>
      </c>
      <c r="O180" s="217">
        <f t="shared" si="38"/>
        <v>17729410</v>
      </c>
      <c r="P180" s="72">
        <f t="shared" si="38"/>
        <v>0</v>
      </c>
      <c r="Q180" s="72">
        <f t="shared" si="38"/>
        <v>0</v>
      </c>
      <c r="R180" s="72">
        <f t="shared" si="38"/>
        <v>0</v>
      </c>
      <c r="S180" s="72">
        <f t="shared" si="38"/>
        <v>0</v>
      </c>
      <c r="T180" s="72">
        <f t="shared" si="38"/>
        <v>0</v>
      </c>
      <c r="U180" s="72">
        <f t="shared" si="38"/>
        <v>0</v>
      </c>
    </row>
    <row r="181" spans="1:21" s="2" customFormat="1" ht="14.25" customHeight="1">
      <c r="A181" s="148"/>
      <c r="B181" s="148"/>
      <c r="C181" s="218"/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  <c r="O181" s="218"/>
      <c r="P181" s="148"/>
      <c r="Q181" s="148"/>
      <c r="R181" s="148"/>
      <c r="S181" s="146"/>
      <c r="T181" s="146"/>
      <c r="U181" s="146"/>
    </row>
    <row r="182" spans="1:21" s="2" customFormat="1" ht="63" customHeight="1">
      <c r="A182" s="462" t="s">
        <v>292</v>
      </c>
      <c r="B182" s="462"/>
      <c r="C182" s="463"/>
      <c r="D182" s="464"/>
      <c r="E182" s="149"/>
      <c r="F182" s="149"/>
      <c r="G182" s="149"/>
      <c r="H182" s="149"/>
      <c r="I182" s="149"/>
      <c r="J182" s="459"/>
      <c r="K182" s="460"/>
      <c r="L182" s="460"/>
      <c r="M182" s="460"/>
      <c r="N182" s="460"/>
      <c r="O182" s="460"/>
      <c r="P182" s="461"/>
      <c r="Q182" s="461"/>
      <c r="R182" s="146"/>
      <c r="S182" s="461" t="s">
        <v>283</v>
      </c>
      <c r="T182" s="461"/>
      <c r="U182" s="461"/>
    </row>
    <row r="183" spans="1:21" s="2" customFormat="1" ht="28.5" customHeight="1">
      <c r="A183" s="146"/>
      <c r="B183" s="146"/>
      <c r="C183" s="219"/>
      <c r="D183" s="146"/>
      <c r="E183" s="146"/>
      <c r="F183" s="146"/>
      <c r="G183" s="146"/>
      <c r="H183" s="146"/>
      <c r="I183" s="146"/>
      <c r="J183" s="147"/>
      <c r="K183" s="461"/>
      <c r="L183" s="461"/>
      <c r="M183" s="461"/>
      <c r="N183" s="146"/>
      <c r="O183" s="219"/>
      <c r="P183" s="146"/>
      <c r="Q183" s="146"/>
      <c r="R183" s="146"/>
      <c r="S183" s="146"/>
      <c r="T183" s="146"/>
      <c r="U183" s="146"/>
    </row>
    <row r="184" spans="1:21" s="2" customFormat="1" ht="20.25">
      <c r="C184" s="201"/>
      <c r="L184" s="3"/>
      <c r="O184" s="201"/>
    </row>
    <row r="185" spans="1:21" s="2" customFormat="1" ht="20.25">
      <c r="C185" s="201"/>
      <c r="L185" s="3"/>
      <c r="O185" s="201"/>
    </row>
    <row r="186" spans="1:21" s="2" customFormat="1" ht="20.25">
      <c r="C186" s="201"/>
      <c r="L186" s="3"/>
      <c r="O186" s="201"/>
    </row>
    <row r="187" spans="1:21" s="2" customFormat="1" ht="20.25">
      <c r="C187" s="201"/>
      <c r="L187" s="3"/>
      <c r="O187" s="201"/>
    </row>
    <row r="188" spans="1:21" s="2" customFormat="1" ht="20.25">
      <c r="C188" s="201"/>
      <c r="L188" s="3"/>
      <c r="O188" s="201"/>
    </row>
    <row r="189" spans="1:21" s="2" customFormat="1" ht="20.25">
      <c r="C189" s="201"/>
      <c r="L189" s="3"/>
      <c r="O189" s="201"/>
    </row>
    <row r="190" spans="1:21" s="2" customFormat="1" ht="20.25">
      <c r="C190" s="201"/>
      <c r="L190" s="3"/>
      <c r="O190" s="201"/>
    </row>
    <row r="191" spans="1:21" s="2" customFormat="1" ht="20.25">
      <c r="C191" s="201"/>
      <c r="L191" s="3"/>
      <c r="O191" s="201"/>
    </row>
    <row r="192" spans="1:21" s="2" customFormat="1" ht="20.25">
      <c r="C192" s="201"/>
      <c r="L192" s="3"/>
      <c r="O192" s="201"/>
    </row>
    <row r="193" spans="3:15" s="2" customFormat="1" ht="20.25">
      <c r="C193" s="201"/>
      <c r="L193" s="3"/>
      <c r="O193" s="201"/>
    </row>
  </sheetData>
  <autoFilter ref="A26:U159"/>
  <mergeCells count="72">
    <mergeCell ref="S182:U182"/>
    <mergeCell ref="A93:B93"/>
    <mergeCell ref="A129:B129"/>
    <mergeCell ref="A125:B125"/>
    <mergeCell ref="A100:B100"/>
    <mergeCell ref="A134:B134"/>
    <mergeCell ref="A132:B132"/>
    <mergeCell ref="A121:B121"/>
    <mergeCell ref="A154:B154"/>
    <mergeCell ref="A158:B158"/>
    <mergeCell ref="A180:B180"/>
    <mergeCell ref="A117:B117"/>
    <mergeCell ref="A111:B111"/>
    <mergeCell ref="A145:B145"/>
    <mergeCell ref="A152:B152"/>
    <mergeCell ref="A163:B163"/>
    <mergeCell ref="A90:B90"/>
    <mergeCell ref="J182:O182"/>
    <mergeCell ref="P182:Q182"/>
    <mergeCell ref="K183:M183"/>
    <mergeCell ref="A182:D182"/>
    <mergeCell ref="A141:B141"/>
    <mergeCell ref="A147:B147"/>
    <mergeCell ref="A137:B137"/>
    <mergeCell ref="O11:T11"/>
    <mergeCell ref="E23:K23"/>
    <mergeCell ref="B21:B25"/>
    <mergeCell ref="A104:B104"/>
    <mergeCell ref="A57:B57"/>
    <mergeCell ref="A82:B82"/>
    <mergeCell ref="A77:B77"/>
    <mergeCell ref="A65:B65"/>
    <mergeCell ref="A63:B63"/>
    <mergeCell ref="A71:B71"/>
    <mergeCell ref="A85:B85"/>
    <mergeCell ref="A21:A25"/>
    <mergeCell ref="A69:B69"/>
    <mergeCell ref="A55:B55"/>
    <mergeCell ref="A27:B27"/>
    <mergeCell ref="A35:B35"/>
    <mergeCell ref="N22:O24"/>
    <mergeCell ref="T22:U24"/>
    <mergeCell ref="D22:K22"/>
    <mergeCell ref="O1:U1"/>
    <mergeCell ref="O7:U7"/>
    <mergeCell ref="A16:U16"/>
    <mergeCell ref="A18:U18"/>
    <mergeCell ref="A15:U15"/>
    <mergeCell ref="A17:U17"/>
    <mergeCell ref="O2:U2"/>
    <mergeCell ref="O3:U3"/>
    <mergeCell ref="O4:U4"/>
    <mergeCell ref="O5:U5"/>
    <mergeCell ref="O8:U8"/>
    <mergeCell ref="O9:U9"/>
    <mergeCell ref="O10:U10"/>
    <mergeCell ref="O12:U12"/>
    <mergeCell ref="O14:U14"/>
    <mergeCell ref="O13:U13"/>
    <mergeCell ref="P22:Q24"/>
    <mergeCell ref="A109:B109"/>
    <mergeCell ref="A43:B43"/>
    <mergeCell ref="D21:U21"/>
    <mergeCell ref="A19:U19"/>
    <mergeCell ref="A41:B41"/>
    <mergeCell ref="A34:B34"/>
    <mergeCell ref="A39:B39"/>
    <mergeCell ref="D23:D24"/>
    <mergeCell ref="L22:M24"/>
    <mergeCell ref="G20:T20"/>
    <mergeCell ref="R22:S24"/>
    <mergeCell ref="C21:C24"/>
  </mergeCells>
  <phoneticPr fontId="4" type="noConversion"/>
  <printOptions horizontalCentered="1"/>
  <pageMargins left="0.78740157480314965" right="0.39370078740157483" top="1.1811023622047245" bottom="0.78740157480314965" header="0" footer="0"/>
  <pageSetup paperSize="9" scale="32" fitToHeight="19" orientation="landscape" useFirstPageNumber="1" r:id="rId1"/>
  <headerFooter differentFirst="1">
    <oddHeader>&amp;C&amp;P</oddHeader>
  </headerFooter>
  <rowBreaks count="1" manualBreakCount="1">
    <brk id="30" max="20" man="1"/>
  </rowBreaks>
  <ignoredErrors>
    <ignoredError sqref="C34:D3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IS60"/>
  <sheetViews>
    <sheetView view="pageBreakPreview" topLeftCell="G3" zoomScale="35" zoomScaleNormal="35" zoomScaleSheetLayoutView="35" zoomScalePageLayoutView="35" workbookViewId="0">
      <selection activeCell="F20" sqref="F20:M20"/>
    </sheetView>
  </sheetViews>
  <sheetFormatPr defaultRowHeight="36" customHeight="1"/>
  <cols>
    <col min="1" max="2" width="0" style="251" hidden="1" customWidth="1"/>
    <col min="3" max="3" width="11" style="252" customWidth="1"/>
    <col min="4" max="4" width="65" style="253" customWidth="1"/>
    <col min="5" max="5" width="41" style="253" customWidth="1"/>
    <col min="6" max="6" width="40.5703125" style="253" customWidth="1"/>
    <col min="7" max="7" width="38.5703125" style="253" customWidth="1"/>
    <col min="8" max="8" width="33.85546875" style="253" customWidth="1"/>
    <col min="9" max="9" width="47.42578125" style="253" customWidth="1"/>
    <col min="10" max="10" width="50.42578125" style="253" customWidth="1"/>
    <col min="11" max="11" width="51.5703125" style="253" customWidth="1"/>
    <col min="12" max="12" width="47.140625" style="253" customWidth="1"/>
    <col min="13" max="13" width="42.42578125" style="253" customWidth="1"/>
    <col min="14" max="169" width="0" style="253" hidden="1" customWidth="1"/>
    <col min="170" max="16384" width="9.140625" style="253"/>
  </cols>
  <sheetData>
    <row r="1" spans="1:13" ht="92.25" hidden="1" customHeight="1">
      <c r="I1" s="484" t="s">
        <v>183</v>
      </c>
      <c r="J1" s="484"/>
      <c r="K1" s="484"/>
    </row>
    <row r="2" spans="1:13" ht="123.75" hidden="1" customHeight="1">
      <c r="D2" s="252"/>
      <c r="I2" s="485" t="s">
        <v>184</v>
      </c>
      <c r="J2" s="485"/>
      <c r="K2" s="485"/>
      <c r="L2" s="254"/>
      <c r="M2" s="254"/>
    </row>
    <row r="3" spans="1:13" s="115" customFormat="1" ht="37.5" customHeight="1">
      <c r="A3" s="255"/>
      <c r="B3" s="255"/>
      <c r="C3" s="256"/>
      <c r="D3" s="244"/>
      <c r="E3" s="244"/>
      <c r="F3" s="257"/>
      <c r="G3" s="258"/>
      <c r="H3" s="258"/>
      <c r="I3" s="483"/>
      <c r="J3" s="483"/>
      <c r="K3" s="483" t="s">
        <v>187</v>
      </c>
      <c r="L3" s="483"/>
      <c r="M3" s="483"/>
    </row>
    <row r="4" spans="1:13" s="115" customFormat="1" ht="49.5" customHeight="1">
      <c r="A4" s="255"/>
      <c r="B4" s="255"/>
      <c r="C4" s="256"/>
      <c r="D4" s="244"/>
      <c r="E4" s="244"/>
      <c r="F4" s="258"/>
      <c r="G4" s="258"/>
      <c r="H4" s="258"/>
      <c r="I4" s="490"/>
      <c r="J4" s="490"/>
      <c r="K4" s="373" t="s">
        <v>384</v>
      </c>
      <c r="L4" s="373"/>
      <c r="M4" s="373"/>
    </row>
    <row r="5" spans="1:13" s="115" customFormat="1" ht="49.5" customHeight="1">
      <c r="A5" s="255"/>
      <c r="B5" s="255"/>
      <c r="C5" s="256"/>
      <c r="D5" s="244"/>
      <c r="E5" s="244"/>
      <c r="F5" s="258"/>
      <c r="G5" s="258"/>
      <c r="H5" s="258"/>
      <c r="I5" s="259"/>
      <c r="J5" s="259"/>
      <c r="K5" s="373" t="s">
        <v>326</v>
      </c>
      <c r="L5" s="373"/>
      <c r="M5" s="373"/>
    </row>
    <row r="6" spans="1:13" s="115" customFormat="1" ht="49.5" customHeight="1">
      <c r="A6" s="255"/>
      <c r="B6" s="255"/>
      <c r="C6" s="256"/>
      <c r="D6" s="244"/>
      <c r="E6" s="244"/>
      <c r="F6" s="258"/>
      <c r="G6" s="258"/>
      <c r="H6" s="258"/>
      <c r="I6" s="259"/>
      <c r="J6" s="259"/>
      <c r="K6" s="373" t="s">
        <v>323</v>
      </c>
      <c r="L6" s="373"/>
      <c r="M6" s="373"/>
    </row>
    <row r="7" spans="1:13" s="115" customFormat="1" ht="49.5" customHeight="1">
      <c r="A7" s="255"/>
      <c r="B7" s="255"/>
      <c r="C7" s="256"/>
      <c r="D7" s="244"/>
      <c r="E7" s="244"/>
      <c r="F7" s="258"/>
      <c r="G7" s="258"/>
      <c r="H7" s="258"/>
      <c r="I7" s="259"/>
      <c r="J7" s="259"/>
      <c r="K7" s="373" t="s">
        <v>338</v>
      </c>
      <c r="L7" s="373"/>
      <c r="M7" s="373"/>
    </row>
    <row r="8" spans="1:13" s="115" customFormat="1" ht="49.5" customHeight="1">
      <c r="A8" s="255"/>
      <c r="B8" s="255"/>
      <c r="C8" s="256"/>
      <c r="D8" s="244"/>
      <c r="E8" s="244"/>
      <c r="F8" s="258"/>
      <c r="G8" s="258"/>
      <c r="H8" s="258"/>
      <c r="I8" s="259"/>
      <c r="J8" s="259"/>
      <c r="K8" s="260"/>
      <c r="L8" s="260"/>
      <c r="M8" s="260"/>
    </row>
    <row r="9" spans="1:13" s="115" customFormat="1" ht="49.5" customHeight="1">
      <c r="A9" s="255"/>
      <c r="B9" s="255"/>
      <c r="C9" s="256"/>
      <c r="D9" s="244"/>
      <c r="E9" s="244"/>
      <c r="F9" s="258"/>
      <c r="G9" s="258"/>
      <c r="H9" s="258"/>
      <c r="I9" s="259"/>
      <c r="J9" s="259"/>
      <c r="K9" s="373" t="s">
        <v>386</v>
      </c>
      <c r="L9" s="373"/>
      <c r="M9" s="373"/>
    </row>
    <row r="10" spans="1:13" s="115" customFormat="1" ht="27.75" customHeight="1">
      <c r="A10" s="255"/>
      <c r="B10" s="255"/>
      <c r="C10" s="256"/>
      <c r="D10" s="244"/>
      <c r="E10" s="244"/>
      <c r="F10" s="258"/>
      <c r="G10" s="258"/>
      <c r="H10" s="258"/>
      <c r="I10" s="259"/>
      <c r="J10" s="259"/>
      <c r="K10" s="373"/>
      <c r="L10" s="373"/>
      <c r="M10" s="373"/>
    </row>
    <row r="11" spans="1:13" s="115" customFormat="1" ht="49.5" customHeight="1">
      <c r="A11" s="255"/>
      <c r="B11" s="255"/>
      <c r="C11" s="256"/>
      <c r="D11" s="244"/>
      <c r="E11" s="244"/>
      <c r="F11" s="258"/>
      <c r="G11" s="258"/>
      <c r="H11" s="258"/>
      <c r="I11" s="259"/>
      <c r="J11" s="259"/>
      <c r="K11" s="373" t="s">
        <v>320</v>
      </c>
      <c r="L11" s="373"/>
      <c r="M11" s="373"/>
    </row>
    <row r="12" spans="1:13" s="115" customFormat="1" ht="49.5" customHeight="1">
      <c r="A12" s="255"/>
      <c r="B12" s="255"/>
      <c r="C12" s="256"/>
      <c r="D12" s="244"/>
      <c r="E12" s="244"/>
      <c r="F12" s="258"/>
      <c r="G12" s="258"/>
      <c r="H12" s="258"/>
      <c r="I12" s="259"/>
      <c r="J12" s="259"/>
      <c r="K12" s="373" t="s">
        <v>321</v>
      </c>
      <c r="L12" s="373"/>
      <c r="M12" s="373"/>
    </row>
    <row r="13" spans="1:13" s="115" customFormat="1" ht="49.5" customHeight="1">
      <c r="A13" s="255"/>
      <c r="B13" s="255"/>
      <c r="C13" s="256"/>
      <c r="D13" s="244"/>
      <c r="E13" s="244"/>
      <c r="F13" s="258"/>
      <c r="G13" s="258"/>
      <c r="H13" s="258"/>
      <c r="I13" s="259"/>
      <c r="J13" s="259"/>
      <c r="K13" s="373" t="s">
        <v>326</v>
      </c>
      <c r="L13" s="373"/>
      <c r="M13" s="373"/>
    </row>
    <row r="14" spans="1:13" s="115" customFormat="1" ht="49.5" customHeight="1">
      <c r="A14" s="255"/>
      <c r="B14" s="255"/>
      <c r="C14" s="256"/>
      <c r="D14" s="244"/>
      <c r="E14" s="244"/>
      <c r="F14" s="258"/>
      <c r="G14" s="258"/>
      <c r="H14" s="258"/>
      <c r="I14" s="259"/>
      <c r="J14" s="259"/>
      <c r="K14" s="373" t="s">
        <v>323</v>
      </c>
      <c r="L14" s="373"/>
      <c r="M14" s="373"/>
    </row>
    <row r="15" spans="1:13" s="115" customFormat="1" ht="49.5" customHeight="1">
      <c r="A15" s="255"/>
      <c r="B15" s="255"/>
      <c r="C15" s="256"/>
      <c r="D15" s="244"/>
      <c r="E15" s="244"/>
      <c r="F15" s="258"/>
      <c r="G15" s="258"/>
      <c r="H15" s="258"/>
      <c r="I15" s="259"/>
      <c r="J15" s="259"/>
      <c r="K15" s="373" t="s">
        <v>421</v>
      </c>
      <c r="L15" s="373"/>
      <c r="M15" s="373"/>
    </row>
    <row r="16" spans="1:13" s="115" customFormat="1" ht="150" customHeight="1">
      <c r="A16" s="255"/>
      <c r="B16" s="255"/>
      <c r="C16" s="256"/>
      <c r="D16" s="244"/>
      <c r="E16" s="244"/>
      <c r="F16" s="258"/>
      <c r="G16" s="258"/>
      <c r="H16" s="258"/>
      <c r="I16" s="259"/>
      <c r="J16" s="259"/>
      <c r="K16" s="372" t="s">
        <v>385</v>
      </c>
      <c r="L16" s="372"/>
      <c r="M16" s="372"/>
    </row>
    <row r="17" spans="1:253" s="115" customFormat="1" ht="66" customHeight="1">
      <c r="A17" s="255"/>
      <c r="B17" s="255"/>
      <c r="C17" s="488" t="s">
        <v>333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</row>
    <row r="18" spans="1:253" s="115" customFormat="1" ht="90.75" customHeight="1">
      <c r="A18" s="255"/>
      <c r="B18" s="255"/>
      <c r="C18" s="486" t="s">
        <v>290</v>
      </c>
      <c r="D18" s="486"/>
      <c r="E18" s="486"/>
      <c r="F18" s="486"/>
      <c r="G18" s="486"/>
      <c r="H18" s="486"/>
      <c r="I18" s="486"/>
      <c r="J18" s="486"/>
      <c r="K18" s="486"/>
      <c r="L18" s="486"/>
      <c r="M18" s="486"/>
    </row>
    <row r="19" spans="1:253" s="115" customFormat="1" ht="55.5" customHeight="1">
      <c r="A19" s="255"/>
      <c r="B19" s="255"/>
      <c r="C19" s="487" t="s">
        <v>265</v>
      </c>
      <c r="D19" s="487"/>
      <c r="E19" s="487"/>
      <c r="F19" s="487"/>
      <c r="G19" s="487"/>
      <c r="H19" s="487"/>
      <c r="I19" s="487"/>
      <c r="J19" s="487"/>
      <c r="K19" s="487"/>
      <c r="L19" s="487"/>
      <c r="M19" s="487"/>
    </row>
    <row r="20" spans="1:253" s="112" customFormat="1" ht="69" customHeight="1">
      <c r="A20" s="480" t="s">
        <v>164</v>
      </c>
      <c r="B20" s="480" t="s">
        <v>165</v>
      </c>
      <c r="C20" s="481" t="s">
        <v>6</v>
      </c>
      <c r="D20" s="475" t="s">
        <v>185</v>
      </c>
      <c r="E20" s="475" t="s">
        <v>396</v>
      </c>
      <c r="F20" s="475" t="s">
        <v>246</v>
      </c>
      <c r="G20" s="475"/>
      <c r="H20" s="475"/>
      <c r="I20" s="475"/>
      <c r="J20" s="475"/>
      <c r="K20" s="475"/>
      <c r="L20" s="475"/>
      <c r="M20" s="475"/>
      <c r="FM20" s="291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5"/>
      <c r="HF20" s="115"/>
      <c r="HG20" s="115"/>
      <c r="HH20" s="115"/>
      <c r="HI20" s="115"/>
      <c r="HJ20" s="115"/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  <c r="HV20" s="115"/>
      <c r="HW20" s="115"/>
      <c r="HX20" s="115"/>
      <c r="HY20" s="115"/>
      <c r="HZ20" s="115"/>
      <c r="IA20" s="115"/>
      <c r="IB20" s="115"/>
      <c r="IC20" s="115"/>
      <c r="ID20" s="115"/>
      <c r="IE20" s="115"/>
      <c r="IF20" s="115"/>
      <c r="IG20" s="115"/>
      <c r="IH20" s="115"/>
      <c r="II20" s="115"/>
      <c r="IJ20" s="115"/>
      <c r="IK20" s="115"/>
      <c r="IL20" s="115"/>
      <c r="IM20" s="115"/>
      <c r="IN20" s="115"/>
      <c r="IO20" s="115"/>
      <c r="IP20" s="115"/>
      <c r="IQ20" s="115"/>
      <c r="IR20" s="115"/>
      <c r="IS20" s="115"/>
    </row>
    <row r="21" spans="1:253" s="112" customFormat="1" ht="69" customHeight="1">
      <c r="A21" s="480"/>
      <c r="B21" s="480"/>
      <c r="C21" s="481"/>
      <c r="D21" s="475"/>
      <c r="E21" s="475"/>
      <c r="F21" s="475" t="s">
        <v>397</v>
      </c>
      <c r="G21" s="475" t="s">
        <v>245</v>
      </c>
      <c r="H21" s="475"/>
      <c r="I21" s="475"/>
      <c r="J21" s="475"/>
      <c r="K21" s="475"/>
      <c r="L21" s="475"/>
      <c r="M21" s="475" t="s">
        <v>398</v>
      </c>
      <c r="FM21" s="291"/>
      <c r="FN21" s="115"/>
      <c r="FO21" s="115"/>
      <c r="FP21" s="115"/>
      <c r="FQ21" s="115"/>
      <c r="FR21" s="115"/>
      <c r="FS21" s="115"/>
      <c r="FT21" s="115"/>
      <c r="FU21" s="115"/>
      <c r="FV21" s="115"/>
      <c r="FW21" s="115"/>
      <c r="FX21" s="115"/>
      <c r="FY21" s="115"/>
      <c r="FZ21" s="115"/>
      <c r="GA21" s="115"/>
      <c r="GB21" s="115"/>
      <c r="GC21" s="115"/>
      <c r="GD21" s="115"/>
      <c r="GE21" s="115"/>
      <c r="GF21" s="115"/>
      <c r="GG21" s="115"/>
      <c r="GH21" s="115"/>
      <c r="GI21" s="115"/>
      <c r="GJ21" s="115"/>
      <c r="GK21" s="115"/>
      <c r="GL21" s="115"/>
      <c r="GM21" s="115"/>
      <c r="GN21" s="115"/>
      <c r="GO21" s="115"/>
      <c r="GP21" s="115"/>
      <c r="GQ21" s="115"/>
      <c r="GR21" s="115"/>
      <c r="GS21" s="115"/>
      <c r="GT21" s="115"/>
      <c r="GU21" s="115"/>
      <c r="GV21" s="115"/>
      <c r="GW21" s="115"/>
      <c r="GX21" s="115"/>
      <c r="GY21" s="115"/>
      <c r="GZ21" s="115"/>
      <c r="HA21" s="115"/>
      <c r="HB21" s="115"/>
      <c r="HC21" s="115"/>
      <c r="HD21" s="115"/>
      <c r="HE21" s="115"/>
      <c r="HF21" s="115"/>
      <c r="HG21" s="115"/>
      <c r="HH21" s="115"/>
      <c r="HI21" s="115"/>
      <c r="HJ21" s="115"/>
      <c r="HK21" s="115"/>
      <c r="HL21" s="115"/>
      <c r="HM21" s="115"/>
      <c r="HN21" s="115"/>
      <c r="HO21" s="115"/>
      <c r="HP21" s="115"/>
      <c r="HQ21" s="115"/>
      <c r="HR21" s="115"/>
      <c r="HS21" s="115"/>
      <c r="HT21" s="115"/>
      <c r="HU21" s="115"/>
      <c r="HV21" s="115"/>
      <c r="HW21" s="115"/>
      <c r="HX21" s="115"/>
      <c r="HY21" s="115"/>
      <c r="HZ21" s="115"/>
      <c r="IA21" s="115"/>
      <c r="IB21" s="115"/>
      <c r="IC21" s="115"/>
      <c r="ID21" s="115"/>
      <c r="IE21" s="115"/>
      <c r="IF21" s="115"/>
      <c r="IG21" s="115"/>
      <c r="IH21" s="115"/>
      <c r="II21" s="115"/>
      <c r="IJ21" s="115"/>
      <c r="IK21" s="115"/>
      <c r="IL21" s="115"/>
      <c r="IM21" s="115"/>
      <c r="IN21" s="115"/>
      <c r="IO21" s="115"/>
      <c r="IP21" s="115"/>
      <c r="IQ21" s="115"/>
      <c r="IR21" s="115"/>
      <c r="IS21" s="115"/>
    </row>
    <row r="22" spans="1:253" s="112" customFormat="1" ht="36" customHeight="1">
      <c r="A22" s="480"/>
      <c r="B22" s="480"/>
      <c r="C22" s="481"/>
      <c r="D22" s="475"/>
      <c r="E22" s="475"/>
      <c r="F22" s="475"/>
      <c r="G22" s="475" t="s">
        <v>399</v>
      </c>
      <c r="H22" s="475" t="s">
        <v>400</v>
      </c>
      <c r="I22" s="475" t="s">
        <v>401</v>
      </c>
      <c r="J22" s="475" t="s">
        <v>402</v>
      </c>
      <c r="K22" s="475" t="s">
        <v>403</v>
      </c>
      <c r="L22" s="475" t="s">
        <v>404</v>
      </c>
      <c r="M22" s="475"/>
      <c r="FM22" s="291"/>
      <c r="FN22" s="115"/>
      <c r="FO22" s="115"/>
      <c r="FP22" s="115"/>
      <c r="FQ22" s="115"/>
      <c r="FR22" s="115"/>
      <c r="FS22" s="115"/>
      <c r="FT22" s="115"/>
      <c r="FU22" s="115"/>
      <c r="FV22" s="115"/>
      <c r="FW22" s="115"/>
      <c r="FX22" s="115"/>
      <c r="FY22" s="115"/>
      <c r="FZ22" s="115"/>
      <c r="GA22" s="115"/>
      <c r="GB22" s="115"/>
      <c r="GC22" s="115"/>
      <c r="GD22" s="115"/>
      <c r="GE22" s="115"/>
      <c r="GF22" s="115"/>
      <c r="GG22" s="115"/>
      <c r="GH22" s="115"/>
      <c r="GI22" s="115"/>
      <c r="GJ22" s="115"/>
      <c r="GK22" s="115"/>
      <c r="GL22" s="115"/>
      <c r="GM22" s="115"/>
      <c r="GN22" s="115"/>
      <c r="GO22" s="115"/>
      <c r="GP22" s="115"/>
      <c r="GQ22" s="115"/>
      <c r="GR22" s="115"/>
      <c r="GS22" s="115"/>
      <c r="GT22" s="115"/>
      <c r="GU22" s="115"/>
      <c r="GV22" s="115"/>
      <c r="GW22" s="115"/>
      <c r="GX22" s="115"/>
      <c r="GY22" s="115"/>
      <c r="GZ22" s="115"/>
      <c r="HA22" s="115"/>
      <c r="HB22" s="115"/>
      <c r="HC22" s="115"/>
      <c r="HD22" s="115"/>
      <c r="HE22" s="115"/>
      <c r="HF22" s="115"/>
      <c r="HG22" s="115"/>
      <c r="HH22" s="115"/>
      <c r="HI22" s="115"/>
      <c r="HJ22" s="115"/>
      <c r="HK22" s="115"/>
      <c r="HL22" s="115"/>
      <c r="HM22" s="115"/>
      <c r="HN22" s="115"/>
      <c r="HO22" s="115"/>
      <c r="HP22" s="115"/>
      <c r="HQ22" s="115"/>
      <c r="HR22" s="115"/>
      <c r="HS22" s="115"/>
      <c r="HT22" s="115"/>
      <c r="HU22" s="115"/>
      <c r="HV22" s="115"/>
      <c r="HW22" s="115"/>
      <c r="HX22" s="115"/>
      <c r="HY22" s="115"/>
      <c r="HZ22" s="115"/>
      <c r="IA22" s="115"/>
      <c r="IB22" s="115"/>
      <c r="IC22" s="115"/>
      <c r="ID22" s="115"/>
      <c r="IE22" s="115"/>
      <c r="IF22" s="115"/>
      <c r="IG22" s="115"/>
      <c r="IH22" s="115"/>
      <c r="II22" s="115"/>
      <c r="IJ22" s="115"/>
      <c r="IK22" s="115"/>
      <c r="IL22" s="115"/>
      <c r="IM22" s="115"/>
      <c r="IN22" s="115"/>
      <c r="IO22" s="115"/>
      <c r="IP22" s="115"/>
      <c r="IQ22" s="115"/>
      <c r="IR22" s="115"/>
      <c r="IS22" s="115"/>
    </row>
    <row r="23" spans="1:253" s="112" customFormat="1" ht="36" customHeight="1">
      <c r="A23" s="480"/>
      <c r="B23" s="480"/>
      <c r="C23" s="481"/>
      <c r="D23" s="475"/>
      <c r="E23" s="475"/>
      <c r="F23" s="475"/>
      <c r="G23" s="475"/>
      <c r="H23" s="475"/>
      <c r="I23" s="476"/>
      <c r="J23" s="475"/>
      <c r="K23" s="475"/>
      <c r="L23" s="475"/>
      <c r="M23" s="475"/>
      <c r="FM23" s="291"/>
      <c r="FN23" s="115"/>
      <c r="FO23" s="115"/>
      <c r="FP23" s="115"/>
      <c r="FQ23" s="115"/>
      <c r="FR23" s="115"/>
      <c r="FS23" s="115"/>
      <c r="FT23" s="115"/>
      <c r="FU23" s="115"/>
      <c r="FV23" s="115"/>
      <c r="FW23" s="115"/>
      <c r="FX23" s="115"/>
      <c r="FY23" s="115"/>
      <c r="FZ23" s="115"/>
      <c r="GA23" s="115"/>
      <c r="GB23" s="115"/>
      <c r="GC23" s="115"/>
      <c r="GD23" s="115"/>
      <c r="GE23" s="115"/>
      <c r="GF23" s="115"/>
      <c r="GG23" s="115"/>
      <c r="GH23" s="115"/>
      <c r="GI23" s="115"/>
      <c r="GJ23" s="115"/>
      <c r="GK23" s="115"/>
      <c r="GL23" s="115"/>
      <c r="GM23" s="115"/>
      <c r="GN23" s="115"/>
      <c r="GO23" s="115"/>
      <c r="GP23" s="115"/>
      <c r="GQ23" s="115"/>
      <c r="GR23" s="115"/>
      <c r="GS23" s="115"/>
      <c r="GT23" s="115"/>
      <c r="GU23" s="115"/>
      <c r="GV23" s="115"/>
      <c r="GW23" s="115"/>
      <c r="GX23" s="115"/>
      <c r="GY23" s="115"/>
      <c r="GZ23" s="115"/>
      <c r="HA23" s="115"/>
      <c r="HB23" s="115"/>
      <c r="HC23" s="115"/>
      <c r="HD23" s="115"/>
      <c r="HE23" s="115"/>
      <c r="HF23" s="115"/>
      <c r="HG23" s="115"/>
      <c r="HH23" s="115"/>
      <c r="HI23" s="115"/>
      <c r="HJ23" s="115"/>
      <c r="HK23" s="115"/>
      <c r="HL23" s="115"/>
      <c r="HM23" s="115"/>
      <c r="HN23" s="115"/>
      <c r="HO23" s="115"/>
      <c r="HP23" s="115"/>
      <c r="HQ23" s="115"/>
      <c r="HR23" s="115"/>
      <c r="HS23" s="115"/>
      <c r="HT23" s="115"/>
      <c r="HU23" s="115"/>
      <c r="HV23" s="115"/>
      <c r="HW23" s="115"/>
      <c r="HX23" s="115"/>
      <c r="HY23" s="115"/>
      <c r="HZ23" s="115"/>
      <c r="IA23" s="115"/>
      <c r="IB23" s="115"/>
      <c r="IC23" s="115"/>
      <c r="ID23" s="115"/>
      <c r="IE23" s="115"/>
      <c r="IF23" s="115"/>
      <c r="IG23" s="115"/>
      <c r="IH23" s="115"/>
      <c r="II23" s="115"/>
      <c r="IJ23" s="115"/>
      <c r="IK23" s="115"/>
      <c r="IL23" s="115"/>
      <c r="IM23" s="115"/>
      <c r="IN23" s="115"/>
      <c r="IO23" s="115"/>
      <c r="IP23" s="115"/>
      <c r="IQ23" s="115"/>
      <c r="IR23" s="115"/>
      <c r="IS23" s="115"/>
    </row>
    <row r="24" spans="1:253" s="112" customFormat="1" ht="353.25" customHeight="1">
      <c r="A24" s="480"/>
      <c r="B24" s="480"/>
      <c r="C24" s="481"/>
      <c r="D24" s="475"/>
      <c r="E24" s="475"/>
      <c r="F24" s="475"/>
      <c r="G24" s="475"/>
      <c r="H24" s="475"/>
      <c r="I24" s="476"/>
      <c r="J24" s="475"/>
      <c r="K24" s="475"/>
      <c r="L24" s="475"/>
      <c r="M24" s="475"/>
      <c r="FM24" s="291"/>
      <c r="FN24" s="115"/>
      <c r="FO24" s="115"/>
      <c r="FP24" s="115"/>
      <c r="FQ24" s="115"/>
      <c r="FR24" s="115"/>
      <c r="FS24" s="115"/>
      <c r="FT24" s="115"/>
      <c r="FU24" s="115"/>
      <c r="FV24" s="115"/>
      <c r="FW24" s="115"/>
      <c r="FX24" s="115"/>
      <c r="FY24" s="115"/>
      <c r="FZ24" s="115"/>
      <c r="GA24" s="115"/>
      <c r="GB24" s="115"/>
      <c r="GC24" s="115"/>
      <c r="GD24" s="115"/>
      <c r="GE24" s="115"/>
      <c r="GF24" s="115"/>
      <c r="GG24" s="115"/>
      <c r="GH24" s="115"/>
      <c r="GI24" s="115"/>
      <c r="GJ24" s="115"/>
      <c r="GK24" s="115"/>
      <c r="GL24" s="115"/>
      <c r="GM24" s="115"/>
      <c r="GN24" s="115"/>
      <c r="GO24" s="115"/>
      <c r="GP24" s="115"/>
      <c r="GQ24" s="115"/>
      <c r="GR24" s="115"/>
      <c r="GS24" s="115"/>
      <c r="GT24" s="115"/>
      <c r="GU24" s="115"/>
      <c r="GV24" s="115"/>
      <c r="GW24" s="115"/>
      <c r="GX24" s="115"/>
      <c r="GY24" s="115"/>
      <c r="GZ24" s="115"/>
      <c r="HA24" s="115"/>
      <c r="HB24" s="115"/>
      <c r="HC24" s="115"/>
      <c r="HD24" s="115"/>
      <c r="HE24" s="115"/>
      <c r="HF24" s="115"/>
      <c r="HG24" s="115"/>
      <c r="HH24" s="115"/>
      <c r="HI24" s="115"/>
      <c r="HJ24" s="115"/>
      <c r="HK24" s="115"/>
      <c r="HL24" s="115"/>
      <c r="HM24" s="115"/>
      <c r="HN24" s="115"/>
      <c r="HO24" s="115"/>
      <c r="HP24" s="115"/>
      <c r="HQ24" s="115"/>
      <c r="HR24" s="115"/>
      <c r="HS24" s="115"/>
      <c r="HT24" s="115"/>
      <c r="HU24" s="115"/>
      <c r="HV24" s="115"/>
      <c r="HW24" s="115"/>
      <c r="HX24" s="115"/>
      <c r="HY24" s="115"/>
      <c r="HZ24" s="115"/>
      <c r="IA24" s="115"/>
      <c r="IB24" s="115"/>
      <c r="IC24" s="115"/>
      <c r="ID24" s="115"/>
      <c r="IE24" s="115"/>
      <c r="IF24" s="115"/>
      <c r="IG24" s="115"/>
      <c r="IH24" s="115"/>
      <c r="II24" s="115"/>
      <c r="IJ24" s="115"/>
      <c r="IK24" s="115"/>
      <c r="IL24" s="115"/>
      <c r="IM24" s="115"/>
      <c r="IN24" s="115"/>
      <c r="IO24" s="115"/>
      <c r="IP24" s="115"/>
      <c r="IQ24" s="115"/>
      <c r="IR24" s="115"/>
      <c r="IS24" s="115"/>
    </row>
    <row r="25" spans="1:253" s="112" customFormat="1" ht="48" customHeight="1">
      <c r="A25" s="480"/>
      <c r="B25" s="480"/>
      <c r="C25" s="481"/>
      <c r="D25" s="475"/>
      <c r="E25" s="114" t="s">
        <v>13</v>
      </c>
      <c r="F25" s="114" t="s">
        <v>13</v>
      </c>
      <c r="G25" s="114" t="s">
        <v>13</v>
      </c>
      <c r="H25" s="114" t="s">
        <v>13</v>
      </c>
      <c r="I25" s="114" t="s">
        <v>13</v>
      </c>
      <c r="J25" s="114" t="s">
        <v>13</v>
      </c>
      <c r="K25" s="277" t="s">
        <v>13</v>
      </c>
      <c r="L25" s="277" t="s">
        <v>13</v>
      </c>
      <c r="M25" s="277" t="s">
        <v>13</v>
      </c>
      <c r="FM25" s="291"/>
      <c r="FN25" s="115"/>
      <c r="FO25" s="115"/>
      <c r="FP25" s="115"/>
      <c r="FQ25" s="115"/>
      <c r="FR25" s="115"/>
      <c r="FS25" s="115"/>
      <c r="FT25" s="115"/>
      <c r="FU25" s="115"/>
      <c r="FV25" s="115"/>
      <c r="FW25" s="115"/>
      <c r="FX25" s="115"/>
      <c r="FY25" s="115"/>
      <c r="FZ25" s="115"/>
      <c r="GA25" s="115"/>
      <c r="GB25" s="115"/>
      <c r="GC25" s="115"/>
      <c r="GD25" s="115"/>
      <c r="GE25" s="115"/>
      <c r="GF25" s="115"/>
      <c r="GG25" s="115"/>
      <c r="GH25" s="115"/>
      <c r="GI25" s="115"/>
      <c r="GJ25" s="115"/>
      <c r="GK25" s="115"/>
      <c r="GL25" s="115"/>
      <c r="GM25" s="115"/>
      <c r="GN25" s="115"/>
      <c r="GO25" s="115"/>
      <c r="GP25" s="115"/>
      <c r="GQ25" s="115"/>
      <c r="GR25" s="115"/>
      <c r="GS25" s="115"/>
      <c r="GT25" s="115"/>
      <c r="GU25" s="115"/>
      <c r="GV25" s="115"/>
      <c r="GW25" s="115"/>
      <c r="GX25" s="115"/>
      <c r="GY25" s="115"/>
      <c r="GZ25" s="115"/>
      <c r="HA25" s="115"/>
      <c r="HB25" s="115"/>
      <c r="HC25" s="115"/>
      <c r="HD25" s="115"/>
      <c r="HE25" s="115"/>
      <c r="HF25" s="115"/>
      <c r="HG25" s="115"/>
      <c r="HH25" s="115"/>
      <c r="HI25" s="115"/>
      <c r="HJ25" s="115"/>
      <c r="HK25" s="115"/>
      <c r="HL25" s="115"/>
      <c r="HM25" s="115"/>
      <c r="HN25" s="115"/>
      <c r="HO25" s="115"/>
      <c r="HP25" s="115"/>
      <c r="HQ25" s="115"/>
      <c r="HR25" s="115"/>
      <c r="HS25" s="115"/>
      <c r="HT25" s="115"/>
      <c r="HU25" s="115"/>
      <c r="HV25" s="115"/>
      <c r="HW25" s="115"/>
      <c r="HX25" s="115"/>
      <c r="HY25" s="115"/>
      <c r="HZ25" s="115"/>
      <c r="IA25" s="115"/>
      <c r="IB25" s="115"/>
      <c r="IC25" s="115"/>
      <c r="ID25" s="115"/>
      <c r="IE25" s="115"/>
      <c r="IF25" s="115"/>
      <c r="IG25" s="115"/>
      <c r="IH25" s="115"/>
      <c r="II25" s="115"/>
      <c r="IJ25" s="115"/>
      <c r="IK25" s="115"/>
      <c r="IL25" s="115"/>
      <c r="IM25" s="115"/>
      <c r="IN25" s="115"/>
      <c r="IO25" s="115"/>
      <c r="IP25" s="115"/>
      <c r="IQ25" s="115"/>
      <c r="IR25" s="115"/>
      <c r="IS25" s="115"/>
    </row>
    <row r="26" spans="1:253" s="112" customFormat="1" ht="39" customHeight="1">
      <c r="A26" s="230"/>
      <c r="B26" s="230"/>
      <c r="C26" s="278">
        <v>1</v>
      </c>
      <c r="D26" s="278">
        <v>2</v>
      </c>
      <c r="E26" s="278">
        <v>3</v>
      </c>
      <c r="F26" s="278">
        <v>4</v>
      </c>
      <c r="G26" s="278">
        <v>5</v>
      </c>
      <c r="H26" s="278">
        <v>6</v>
      </c>
      <c r="I26" s="278">
        <v>7</v>
      </c>
      <c r="J26" s="278">
        <v>8</v>
      </c>
      <c r="K26" s="277">
        <v>9</v>
      </c>
      <c r="L26" s="277">
        <v>10</v>
      </c>
      <c r="M26" s="277">
        <v>11</v>
      </c>
      <c r="FM26" s="291"/>
      <c r="FN26" s="115"/>
      <c r="FO26" s="115"/>
      <c r="FP26" s="115"/>
      <c r="FQ26" s="115"/>
      <c r="FR26" s="115"/>
      <c r="FS26" s="115"/>
      <c r="FT26" s="115"/>
      <c r="FU26" s="115"/>
      <c r="FV26" s="115"/>
      <c r="FW26" s="115"/>
      <c r="FX26" s="115"/>
      <c r="FY26" s="115"/>
      <c r="FZ26" s="115"/>
      <c r="GA26" s="115"/>
      <c r="GB26" s="115"/>
      <c r="GC26" s="115"/>
      <c r="GD26" s="115"/>
      <c r="GE26" s="115"/>
      <c r="GF26" s="115"/>
      <c r="GG26" s="115"/>
      <c r="GH26" s="115"/>
      <c r="GI26" s="115"/>
      <c r="GJ26" s="115"/>
      <c r="GK26" s="115"/>
      <c r="GL26" s="115"/>
      <c r="GM26" s="115"/>
      <c r="GN26" s="115"/>
      <c r="GO26" s="115"/>
      <c r="GP26" s="115"/>
      <c r="GQ26" s="115"/>
      <c r="GR26" s="115"/>
      <c r="GS26" s="115"/>
      <c r="GT26" s="115"/>
      <c r="GU26" s="115"/>
      <c r="GV26" s="115"/>
      <c r="GW26" s="115"/>
      <c r="GX26" s="115"/>
      <c r="GY26" s="115"/>
      <c r="GZ26" s="115"/>
      <c r="HA26" s="115"/>
      <c r="HB26" s="115"/>
      <c r="HC26" s="115"/>
      <c r="HD26" s="115"/>
      <c r="HE26" s="115"/>
      <c r="HF26" s="115"/>
      <c r="HG26" s="115"/>
      <c r="HH26" s="115"/>
      <c r="HI26" s="115"/>
      <c r="HJ26" s="115"/>
      <c r="HK26" s="115"/>
      <c r="HL26" s="115"/>
      <c r="HM26" s="115"/>
      <c r="HN26" s="115"/>
      <c r="HO26" s="115"/>
      <c r="HP26" s="115"/>
      <c r="HQ26" s="115"/>
      <c r="HR26" s="115"/>
      <c r="HS26" s="115"/>
      <c r="HT26" s="115"/>
      <c r="HU26" s="115"/>
      <c r="HV26" s="115"/>
      <c r="HW26" s="115"/>
      <c r="HX26" s="115"/>
      <c r="HY26" s="115"/>
      <c r="HZ26" s="115"/>
      <c r="IA26" s="115"/>
      <c r="IB26" s="115"/>
      <c r="IC26" s="115"/>
      <c r="ID26" s="115"/>
      <c r="IE26" s="115"/>
      <c r="IF26" s="115"/>
      <c r="IG26" s="115"/>
      <c r="IH26" s="115"/>
      <c r="II26" s="115"/>
      <c r="IJ26" s="115"/>
      <c r="IK26" s="115"/>
      <c r="IL26" s="115"/>
      <c r="IM26" s="115"/>
      <c r="IN26" s="115"/>
      <c r="IO26" s="115"/>
      <c r="IP26" s="115"/>
      <c r="IQ26" s="115"/>
      <c r="IR26" s="115"/>
      <c r="IS26" s="115"/>
    </row>
    <row r="27" spans="1:253" s="112" customFormat="1" ht="120" customHeight="1">
      <c r="A27" s="230"/>
      <c r="B27" s="230"/>
      <c r="C27" s="482" t="s">
        <v>275</v>
      </c>
      <c r="D27" s="482"/>
      <c r="E27" s="113">
        <f>H27+I27+J27++M27</f>
        <v>2639847.3099999996</v>
      </c>
      <c r="F27" s="113">
        <v>0</v>
      </c>
      <c r="G27" s="113">
        <v>0</v>
      </c>
      <c r="H27" s="113">
        <f>H40</f>
        <v>210000</v>
      </c>
      <c r="I27" s="113">
        <f>I40</f>
        <v>490000</v>
      </c>
      <c r="J27" s="113">
        <f>J28+J36+J54</f>
        <v>1028984.0499999999</v>
      </c>
      <c r="K27" s="266">
        <v>0</v>
      </c>
      <c r="L27" s="266">
        <v>0</v>
      </c>
      <c r="M27" s="266">
        <f>M28+M36+M54</f>
        <v>910863.26</v>
      </c>
      <c r="FM27" s="291"/>
      <c r="FN27" s="115"/>
      <c r="FO27" s="115"/>
      <c r="FP27" s="115"/>
      <c r="FQ27" s="115"/>
      <c r="FR27" s="115"/>
      <c r="FS27" s="115"/>
      <c r="FT27" s="115"/>
      <c r="FU27" s="115"/>
      <c r="FV27" s="115"/>
      <c r="FW27" s="115"/>
      <c r="FX27" s="115"/>
      <c r="FY27" s="115"/>
      <c r="FZ27" s="115"/>
      <c r="GA27" s="115"/>
      <c r="GB27" s="115"/>
      <c r="GC27" s="115"/>
      <c r="GD27" s="115"/>
      <c r="GE27" s="115"/>
      <c r="GF27" s="115"/>
      <c r="GG27" s="115"/>
      <c r="GH27" s="115"/>
      <c r="GI27" s="115"/>
      <c r="GJ27" s="115"/>
      <c r="GK27" s="115"/>
      <c r="GL27" s="115"/>
      <c r="GM27" s="115"/>
      <c r="GN27" s="115"/>
      <c r="GO27" s="115"/>
      <c r="GP27" s="115"/>
      <c r="GQ27" s="115"/>
      <c r="GR27" s="115"/>
      <c r="GS27" s="115"/>
      <c r="GT27" s="115"/>
      <c r="GU27" s="115"/>
      <c r="GV27" s="115"/>
      <c r="GW27" s="115"/>
      <c r="GX27" s="115"/>
      <c r="GY27" s="115"/>
      <c r="GZ27" s="115"/>
      <c r="HA27" s="115"/>
      <c r="HB27" s="115"/>
      <c r="HC27" s="115"/>
      <c r="HD27" s="115"/>
      <c r="HE27" s="115"/>
      <c r="HF27" s="115"/>
      <c r="HG27" s="115"/>
      <c r="HH27" s="115"/>
      <c r="HI27" s="115"/>
      <c r="HJ27" s="115"/>
      <c r="HK27" s="115"/>
      <c r="HL27" s="115"/>
      <c r="HM27" s="115"/>
      <c r="HN27" s="115"/>
      <c r="HO27" s="115"/>
      <c r="HP27" s="115"/>
      <c r="HQ27" s="115"/>
      <c r="HR27" s="115"/>
      <c r="HS27" s="115"/>
      <c r="HT27" s="115"/>
      <c r="HU27" s="115"/>
      <c r="HV27" s="115"/>
      <c r="HW27" s="115"/>
      <c r="HX27" s="115"/>
      <c r="HY27" s="115"/>
      <c r="HZ27" s="115"/>
      <c r="IA27" s="115"/>
      <c r="IB27" s="115"/>
      <c r="IC27" s="115"/>
      <c r="ID27" s="115"/>
      <c r="IE27" s="115"/>
      <c r="IF27" s="115"/>
      <c r="IG27" s="115"/>
      <c r="IH27" s="115"/>
      <c r="II27" s="115"/>
      <c r="IJ27" s="115"/>
      <c r="IK27" s="115"/>
      <c r="IL27" s="115"/>
      <c r="IM27" s="115"/>
      <c r="IN27" s="115"/>
      <c r="IO27" s="115"/>
      <c r="IP27" s="115"/>
      <c r="IQ27" s="115"/>
      <c r="IR27" s="115"/>
      <c r="IS27" s="115"/>
    </row>
    <row r="28" spans="1:253" s="112" customFormat="1" ht="94.5" customHeight="1">
      <c r="A28" s="230"/>
      <c r="B28" s="230"/>
      <c r="C28" s="477" t="s">
        <v>273</v>
      </c>
      <c r="D28" s="477"/>
      <c r="E28" s="174">
        <f>E29+E30+E32+E33+E34+E31</f>
        <v>338562.20999999996</v>
      </c>
      <c r="F28" s="174">
        <v>0</v>
      </c>
      <c r="G28" s="174">
        <v>0</v>
      </c>
      <c r="H28" s="174">
        <v>0</v>
      </c>
      <c r="I28" s="174">
        <v>0</v>
      </c>
      <c r="J28" s="174">
        <f>J29+J30+J31+J32+J33+J34</f>
        <v>210723.84999999998</v>
      </c>
      <c r="K28" s="267">
        <v>0</v>
      </c>
      <c r="L28" s="267"/>
      <c r="M28" s="267">
        <v>127838.36</v>
      </c>
      <c r="FM28" s="291"/>
      <c r="FN28" s="115"/>
      <c r="FO28" s="115"/>
      <c r="FP28" s="115"/>
      <c r="FQ28" s="115"/>
      <c r="FR28" s="115"/>
      <c r="FS28" s="115"/>
      <c r="FT28" s="115"/>
      <c r="FU28" s="115"/>
      <c r="FV28" s="115"/>
      <c r="FW28" s="115"/>
      <c r="FX28" s="115"/>
      <c r="FY28" s="115"/>
      <c r="FZ28" s="115"/>
      <c r="GA28" s="115"/>
      <c r="GB28" s="115"/>
      <c r="GC28" s="115"/>
      <c r="GD28" s="115"/>
      <c r="GE28" s="115"/>
      <c r="GF28" s="115"/>
      <c r="GG28" s="115"/>
      <c r="GH28" s="115"/>
      <c r="GI28" s="115"/>
      <c r="GJ28" s="115"/>
      <c r="GK28" s="115"/>
      <c r="GL28" s="115"/>
      <c r="GM28" s="115"/>
      <c r="GN28" s="115"/>
      <c r="GO28" s="115"/>
      <c r="GP28" s="115"/>
      <c r="GQ28" s="115"/>
      <c r="GR28" s="115"/>
      <c r="GS28" s="115"/>
      <c r="GT28" s="115"/>
      <c r="GU28" s="115"/>
      <c r="GV28" s="115"/>
      <c r="GW28" s="115"/>
      <c r="GX28" s="115"/>
      <c r="GY28" s="115"/>
      <c r="GZ28" s="115"/>
      <c r="HA28" s="115"/>
      <c r="HB28" s="115"/>
      <c r="HC28" s="115"/>
      <c r="HD28" s="115"/>
      <c r="HE28" s="115"/>
      <c r="HF28" s="115"/>
      <c r="HG28" s="115"/>
      <c r="HH28" s="115"/>
      <c r="HI28" s="115"/>
      <c r="HJ28" s="115"/>
      <c r="HK28" s="115"/>
      <c r="HL28" s="115"/>
      <c r="HM28" s="115"/>
      <c r="HN28" s="115"/>
      <c r="HO28" s="115"/>
      <c r="HP28" s="115"/>
      <c r="HQ28" s="115"/>
      <c r="HR28" s="115"/>
      <c r="HS28" s="115"/>
      <c r="HT28" s="115"/>
      <c r="HU28" s="115"/>
      <c r="HV28" s="115"/>
      <c r="HW28" s="115"/>
      <c r="HX28" s="115"/>
      <c r="HY28" s="115"/>
      <c r="HZ28" s="115"/>
      <c r="IA28" s="115"/>
      <c r="IB28" s="115"/>
      <c r="IC28" s="115"/>
      <c r="ID28" s="115"/>
      <c r="IE28" s="115"/>
      <c r="IF28" s="115"/>
      <c r="IG28" s="115"/>
      <c r="IH28" s="115"/>
      <c r="II28" s="115"/>
      <c r="IJ28" s="115"/>
      <c r="IK28" s="115"/>
      <c r="IL28" s="115"/>
      <c r="IM28" s="115"/>
      <c r="IN28" s="115"/>
      <c r="IO28" s="115"/>
      <c r="IP28" s="115"/>
      <c r="IQ28" s="115"/>
      <c r="IR28" s="115"/>
      <c r="IS28" s="115"/>
    </row>
    <row r="29" spans="1:253" s="112" customFormat="1" ht="95.25" customHeight="1">
      <c r="A29" s="230"/>
      <c r="B29" s="230"/>
      <c r="C29" s="266">
        <v>1</v>
      </c>
      <c r="D29" s="279" t="s">
        <v>277</v>
      </c>
      <c r="E29" s="113">
        <f t="shared" ref="E29:E34" si="0">J29+M29</f>
        <v>49043.82</v>
      </c>
      <c r="F29" s="266">
        <v>0</v>
      </c>
      <c r="G29" s="266">
        <v>0</v>
      </c>
      <c r="H29" s="266">
        <v>0</v>
      </c>
      <c r="I29" s="266">
        <v>0</v>
      </c>
      <c r="J29" s="113">
        <v>32911.75</v>
      </c>
      <c r="K29" s="266">
        <v>0</v>
      </c>
      <c r="L29" s="266">
        <v>0</v>
      </c>
      <c r="M29" s="266">
        <v>16132.07</v>
      </c>
      <c r="FM29" s="291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</row>
    <row r="30" spans="1:253" s="112" customFormat="1" ht="96.75" customHeight="1">
      <c r="A30" s="230"/>
      <c r="B30" s="230"/>
      <c r="C30" s="266">
        <v>2</v>
      </c>
      <c r="D30" s="279" t="s">
        <v>278</v>
      </c>
      <c r="E30" s="113">
        <f t="shared" si="0"/>
        <v>44822.86</v>
      </c>
      <c r="F30" s="266">
        <v>0</v>
      </c>
      <c r="G30" s="266">
        <v>0</v>
      </c>
      <c r="H30" s="266">
        <v>0</v>
      </c>
      <c r="I30" s="266">
        <v>0</v>
      </c>
      <c r="J30" s="113">
        <v>26161.200000000001</v>
      </c>
      <c r="K30" s="266">
        <v>0</v>
      </c>
      <c r="L30" s="266">
        <v>0</v>
      </c>
      <c r="M30" s="266">
        <v>18661.66</v>
      </c>
      <c r="FM30" s="291"/>
      <c r="FN30" s="115"/>
      <c r="FO30" s="115"/>
      <c r="FP30" s="115"/>
      <c r="FQ30" s="115"/>
      <c r="FR30" s="115"/>
      <c r="FS30" s="115"/>
      <c r="FT30" s="115"/>
      <c r="FU30" s="115"/>
      <c r="FV30" s="115"/>
      <c r="FW30" s="115"/>
      <c r="FX30" s="115"/>
      <c r="FY30" s="115"/>
      <c r="FZ30" s="115"/>
      <c r="GA30" s="115"/>
      <c r="GB30" s="115"/>
      <c r="GC30" s="115"/>
      <c r="GD30" s="115"/>
      <c r="GE30" s="115"/>
      <c r="GF30" s="115"/>
      <c r="GG30" s="115"/>
      <c r="GH30" s="115"/>
      <c r="GI30" s="115"/>
      <c r="GJ30" s="115"/>
      <c r="GK30" s="115"/>
      <c r="GL30" s="115"/>
      <c r="GM30" s="115"/>
      <c r="GN30" s="115"/>
      <c r="GO30" s="115"/>
      <c r="GP30" s="115"/>
      <c r="GQ30" s="115"/>
      <c r="GR30" s="115"/>
      <c r="GS30" s="115"/>
      <c r="GT30" s="115"/>
      <c r="GU30" s="115"/>
      <c r="GV30" s="115"/>
      <c r="GW30" s="115"/>
      <c r="GX30" s="115"/>
      <c r="GY30" s="115"/>
      <c r="GZ30" s="115"/>
      <c r="HA30" s="115"/>
      <c r="HB30" s="115"/>
      <c r="HC30" s="115"/>
      <c r="HD30" s="115"/>
      <c r="HE30" s="115"/>
      <c r="HF30" s="115"/>
      <c r="HG30" s="115"/>
      <c r="HH30" s="115"/>
      <c r="HI30" s="115"/>
      <c r="HJ30" s="115"/>
      <c r="HK30" s="115"/>
      <c r="HL30" s="115"/>
      <c r="HM30" s="115"/>
      <c r="HN30" s="115"/>
      <c r="HO30" s="115"/>
      <c r="HP30" s="115"/>
      <c r="HQ30" s="115"/>
      <c r="HR30" s="115"/>
      <c r="HS30" s="115"/>
      <c r="HT30" s="115"/>
      <c r="HU30" s="115"/>
      <c r="HV30" s="115"/>
      <c r="HW30" s="115"/>
      <c r="HX30" s="115"/>
      <c r="HY30" s="115"/>
      <c r="HZ30" s="115"/>
      <c r="IA30" s="115"/>
      <c r="IB30" s="115"/>
      <c r="IC30" s="115"/>
      <c r="ID30" s="115"/>
      <c r="IE30" s="115"/>
      <c r="IF30" s="115"/>
      <c r="IG30" s="115"/>
      <c r="IH30" s="115"/>
      <c r="II30" s="115"/>
      <c r="IJ30" s="115"/>
      <c r="IK30" s="115"/>
      <c r="IL30" s="115"/>
      <c r="IM30" s="115"/>
      <c r="IN30" s="115"/>
      <c r="IO30" s="115"/>
      <c r="IP30" s="115"/>
      <c r="IQ30" s="115"/>
      <c r="IR30" s="115"/>
      <c r="IS30" s="115"/>
    </row>
    <row r="31" spans="1:253" s="112" customFormat="1" ht="94.5" customHeight="1">
      <c r="A31" s="230"/>
      <c r="B31" s="230"/>
      <c r="C31" s="266"/>
      <c r="D31" s="279" t="s">
        <v>357</v>
      </c>
      <c r="E31" s="113">
        <f t="shared" si="0"/>
        <v>67554.759999999995</v>
      </c>
      <c r="F31" s="266"/>
      <c r="G31" s="266"/>
      <c r="H31" s="266"/>
      <c r="I31" s="266"/>
      <c r="J31" s="113">
        <v>39428.85</v>
      </c>
      <c r="K31" s="266">
        <v>0</v>
      </c>
      <c r="L31" s="266"/>
      <c r="M31" s="266">
        <v>28125.91</v>
      </c>
      <c r="FM31" s="291"/>
      <c r="FN31" s="115"/>
      <c r="FO31" s="115"/>
      <c r="FP31" s="115"/>
      <c r="FQ31" s="115"/>
      <c r="FR31" s="115"/>
      <c r="FS31" s="115"/>
      <c r="FT31" s="115"/>
      <c r="FU31" s="115"/>
      <c r="FV31" s="115"/>
      <c r="FW31" s="115"/>
      <c r="FX31" s="115"/>
      <c r="FY31" s="115"/>
      <c r="FZ31" s="115"/>
      <c r="GA31" s="115"/>
      <c r="GB31" s="115"/>
      <c r="GC31" s="115"/>
      <c r="GD31" s="115"/>
      <c r="GE31" s="115"/>
      <c r="GF31" s="115"/>
      <c r="GG31" s="115"/>
      <c r="GH31" s="115"/>
      <c r="GI31" s="115"/>
      <c r="GJ31" s="115"/>
      <c r="GK31" s="115"/>
      <c r="GL31" s="115"/>
      <c r="GM31" s="115"/>
      <c r="GN31" s="115"/>
      <c r="GO31" s="115"/>
      <c r="GP31" s="115"/>
      <c r="GQ31" s="115"/>
      <c r="GR31" s="115"/>
      <c r="GS31" s="115"/>
      <c r="GT31" s="115"/>
      <c r="GU31" s="115"/>
      <c r="GV31" s="115"/>
      <c r="GW31" s="115"/>
      <c r="GX31" s="115"/>
      <c r="GY31" s="115"/>
      <c r="GZ31" s="115"/>
      <c r="HA31" s="115"/>
      <c r="HB31" s="115"/>
      <c r="HC31" s="115"/>
      <c r="HD31" s="115"/>
      <c r="HE31" s="115"/>
      <c r="HF31" s="115"/>
      <c r="HG31" s="115"/>
      <c r="HH31" s="115"/>
      <c r="HI31" s="115"/>
      <c r="HJ31" s="115"/>
      <c r="HK31" s="115"/>
      <c r="HL31" s="115"/>
      <c r="HM31" s="115"/>
      <c r="HN31" s="115"/>
      <c r="HO31" s="115"/>
      <c r="HP31" s="115"/>
      <c r="HQ31" s="115"/>
      <c r="HR31" s="115"/>
      <c r="HS31" s="115"/>
      <c r="HT31" s="115"/>
      <c r="HU31" s="115"/>
      <c r="HV31" s="115"/>
      <c r="HW31" s="115"/>
      <c r="HX31" s="115"/>
      <c r="HY31" s="115"/>
      <c r="HZ31" s="115"/>
      <c r="IA31" s="115"/>
      <c r="IB31" s="115"/>
      <c r="IC31" s="115"/>
      <c r="ID31" s="115"/>
      <c r="IE31" s="115"/>
      <c r="IF31" s="115"/>
      <c r="IG31" s="115"/>
      <c r="IH31" s="115"/>
      <c r="II31" s="115"/>
      <c r="IJ31" s="115"/>
      <c r="IK31" s="115"/>
      <c r="IL31" s="115"/>
      <c r="IM31" s="115"/>
      <c r="IN31" s="115"/>
      <c r="IO31" s="115"/>
      <c r="IP31" s="115"/>
      <c r="IQ31" s="115"/>
      <c r="IR31" s="115"/>
      <c r="IS31" s="115"/>
    </row>
    <row r="32" spans="1:253" s="112" customFormat="1" ht="78" customHeight="1">
      <c r="A32" s="230"/>
      <c r="B32" s="230"/>
      <c r="C32" s="266">
        <v>3</v>
      </c>
      <c r="D32" s="279" t="s">
        <v>279</v>
      </c>
      <c r="E32" s="113">
        <f t="shared" si="0"/>
        <v>70730.69</v>
      </c>
      <c r="F32" s="266">
        <v>0</v>
      </c>
      <c r="G32" s="266">
        <v>0</v>
      </c>
      <c r="H32" s="266">
        <v>0</v>
      </c>
      <c r="I32" s="266">
        <v>0</v>
      </c>
      <c r="J32" s="113">
        <v>50115</v>
      </c>
      <c r="K32" s="266">
        <v>0</v>
      </c>
      <c r="L32" s="266">
        <v>0</v>
      </c>
      <c r="M32" s="266">
        <v>20615.689999999999</v>
      </c>
      <c r="FM32" s="291"/>
      <c r="FN32" s="115"/>
      <c r="FO32" s="115"/>
      <c r="FP32" s="115"/>
      <c r="FQ32" s="115"/>
      <c r="FR32" s="115"/>
      <c r="FS32" s="115"/>
      <c r="FT32" s="115"/>
      <c r="FU32" s="115"/>
      <c r="FV32" s="115"/>
      <c r="FW32" s="115"/>
      <c r="FX32" s="115"/>
      <c r="FY32" s="115"/>
      <c r="FZ32" s="115"/>
      <c r="GA32" s="115"/>
      <c r="GB32" s="115"/>
      <c r="GC32" s="115"/>
      <c r="GD32" s="115"/>
      <c r="GE32" s="115"/>
      <c r="GF32" s="115"/>
      <c r="GG32" s="115"/>
      <c r="GH32" s="115"/>
      <c r="GI32" s="115"/>
      <c r="GJ32" s="115"/>
      <c r="GK32" s="115"/>
      <c r="GL32" s="115"/>
      <c r="GM32" s="115"/>
      <c r="GN32" s="115"/>
      <c r="GO32" s="115"/>
      <c r="GP32" s="115"/>
      <c r="GQ32" s="115"/>
      <c r="GR32" s="115"/>
      <c r="GS32" s="115"/>
      <c r="GT32" s="115"/>
      <c r="GU32" s="115"/>
      <c r="GV32" s="115"/>
      <c r="GW32" s="115"/>
      <c r="GX32" s="115"/>
      <c r="GY32" s="115"/>
      <c r="GZ32" s="115"/>
      <c r="HA32" s="115"/>
      <c r="HB32" s="115"/>
      <c r="HC32" s="115"/>
      <c r="HD32" s="115"/>
      <c r="HE32" s="115"/>
      <c r="HF32" s="115"/>
      <c r="HG32" s="115"/>
      <c r="HH32" s="115"/>
      <c r="HI32" s="115"/>
      <c r="HJ32" s="115"/>
      <c r="HK32" s="115"/>
      <c r="HL32" s="115"/>
      <c r="HM32" s="115"/>
      <c r="HN32" s="115"/>
      <c r="HO32" s="115"/>
      <c r="HP32" s="115"/>
      <c r="HQ32" s="115"/>
      <c r="HR32" s="115"/>
      <c r="HS32" s="115"/>
      <c r="HT32" s="115"/>
      <c r="HU32" s="115"/>
      <c r="HV32" s="115"/>
      <c r="HW32" s="115"/>
      <c r="HX32" s="115"/>
      <c r="HY32" s="115"/>
      <c r="HZ32" s="115"/>
      <c r="IA32" s="115"/>
      <c r="IB32" s="115"/>
      <c r="IC32" s="115"/>
      <c r="ID32" s="115"/>
      <c r="IE32" s="115"/>
      <c r="IF32" s="115"/>
      <c r="IG32" s="115"/>
      <c r="IH32" s="115"/>
      <c r="II32" s="115"/>
      <c r="IJ32" s="115"/>
      <c r="IK32" s="115"/>
      <c r="IL32" s="115"/>
      <c r="IM32" s="115"/>
      <c r="IN32" s="115"/>
      <c r="IO32" s="115"/>
      <c r="IP32" s="115"/>
      <c r="IQ32" s="115"/>
      <c r="IR32" s="115"/>
      <c r="IS32" s="115"/>
    </row>
    <row r="33" spans="1:253" s="112" customFormat="1" ht="104.25" customHeight="1">
      <c r="A33" s="230"/>
      <c r="B33" s="230"/>
      <c r="C33" s="266">
        <v>4</v>
      </c>
      <c r="D33" s="279" t="s">
        <v>280</v>
      </c>
      <c r="E33" s="113">
        <f t="shared" si="0"/>
        <v>44524.479999999996</v>
      </c>
      <c r="F33" s="266">
        <v>0</v>
      </c>
      <c r="G33" s="266">
        <v>0</v>
      </c>
      <c r="H33" s="266">
        <v>0</v>
      </c>
      <c r="I33" s="266">
        <v>0</v>
      </c>
      <c r="J33" s="113">
        <v>25987.05</v>
      </c>
      <c r="K33" s="266">
        <v>0</v>
      </c>
      <c r="L33" s="266">
        <v>0</v>
      </c>
      <c r="M33" s="266">
        <v>18537.43</v>
      </c>
      <c r="FM33" s="291"/>
      <c r="FN33" s="115"/>
      <c r="FO33" s="115"/>
      <c r="FP33" s="115"/>
      <c r="FQ33" s="115"/>
      <c r="FR33" s="115"/>
      <c r="FS33" s="115"/>
      <c r="FT33" s="115"/>
      <c r="FU33" s="115"/>
      <c r="FV33" s="115"/>
      <c r="FW33" s="115"/>
      <c r="FX33" s="115"/>
      <c r="FY33" s="115"/>
      <c r="FZ33" s="115"/>
      <c r="GA33" s="115"/>
      <c r="GB33" s="115"/>
      <c r="GC33" s="115"/>
      <c r="GD33" s="115"/>
      <c r="GE33" s="115"/>
      <c r="GF33" s="115"/>
      <c r="GG33" s="115"/>
      <c r="GH33" s="115"/>
      <c r="GI33" s="115"/>
      <c r="GJ33" s="115"/>
      <c r="GK33" s="115"/>
      <c r="GL33" s="115"/>
      <c r="GM33" s="115"/>
      <c r="GN33" s="115"/>
      <c r="GO33" s="115"/>
      <c r="GP33" s="115"/>
      <c r="GQ33" s="115"/>
      <c r="GR33" s="115"/>
      <c r="GS33" s="115"/>
      <c r="GT33" s="115"/>
      <c r="GU33" s="115"/>
      <c r="GV33" s="115"/>
      <c r="GW33" s="115"/>
      <c r="GX33" s="115"/>
      <c r="GY33" s="115"/>
      <c r="GZ33" s="115"/>
      <c r="HA33" s="115"/>
      <c r="HB33" s="115"/>
      <c r="HC33" s="115"/>
      <c r="HD33" s="115"/>
      <c r="HE33" s="115"/>
      <c r="HF33" s="115"/>
      <c r="HG33" s="115"/>
      <c r="HH33" s="115"/>
      <c r="HI33" s="115"/>
      <c r="HJ33" s="115"/>
      <c r="HK33" s="115"/>
      <c r="HL33" s="115"/>
      <c r="HM33" s="115"/>
      <c r="HN33" s="115"/>
      <c r="HO33" s="115"/>
      <c r="HP33" s="115"/>
      <c r="HQ33" s="115"/>
      <c r="HR33" s="115"/>
      <c r="HS33" s="115"/>
      <c r="HT33" s="115"/>
      <c r="HU33" s="115"/>
      <c r="HV33" s="115"/>
      <c r="HW33" s="115"/>
      <c r="HX33" s="115"/>
      <c r="HY33" s="115"/>
      <c r="HZ33" s="115"/>
      <c r="IA33" s="115"/>
      <c r="IB33" s="115"/>
      <c r="IC33" s="115"/>
      <c r="ID33" s="115"/>
      <c r="IE33" s="115"/>
      <c r="IF33" s="115"/>
      <c r="IG33" s="115"/>
      <c r="IH33" s="115"/>
      <c r="II33" s="115"/>
      <c r="IJ33" s="115"/>
      <c r="IK33" s="115"/>
      <c r="IL33" s="115"/>
      <c r="IM33" s="115"/>
      <c r="IN33" s="115"/>
      <c r="IO33" s="115"/>
      <c r="IP33" s="115"/>
      <c r="IQ33" s="115"/>
      <c r="IR33" s="115"/>
      <c r="IS33" s="115"/>
    </row>
    <row r="34" spans="1:253" s="112" customFormat="1" ht="84" customHeight="1">
      <c r="A34" s="230"/>
      <c r="B34" s="230"/>
      <c r="C34" s="266">
        <v>5</v>
      </c>
      <c r="D34" s="279" t="s">
        <v>281</v>
      </c>
      <c r="E34" s="113">
        <f t="shared" si="0"/>
        <v>61885.599999999999</v>
      </c>
      <c r="F34" s="266">
        <v>0</v>
      </c>
      <c r="G34" s="266">
        <v>0</v>
      </c>
      <c r="H34" s="266">
        <v>0</v>
      </c>
      <c r="I34" s="266">
        <v>0</v>
      </c>
      <c r="J34" s="113">
        <v>36120</v>
      </c>
      <c r="K34" s="266">
        <v>0</v>
      </c>
      <c r="L34" s="266">
        <v>0</v>
      </c>
      <c r="M34" s="266">
        <v>25765.599999999999</v>
      </c>
      <c r="FM34" s="291"/>
      <c r="FN34" s="115"/>
      <c r="FO34" s="115"/>
      <c r="FP34" s="115"/>
      <c r="FQ34" s="115"/>
      <c r="FR34" s="115"/>
      <c r="FS34" s="115"/>
      <c r="FT34" s="115"/>
      <c r="FU34" s="115"/>
      <c r="FV34" s="115"/>
      <c r="FW34" s="115"/>
      <c r="FX34" s="115"/>
      <c r="FY34" s="115"/>
      <c r="FZ34" s="115"/>
      <c r="GA34" s="115"/>
      <c r="GB34" s="115"/>
      <c r="GC34" s="115"/>
      <c r="GD34" s="115"/>
      <c r="GE34" s="115"/>
      <c r="GF34" s="115"/>
      <c r="GG34" s="115"/>
      <c r="GH34" s="115"/>
      <c r="GI34" s="115"/>
      <c r="GJ34" s="115"/>
      <c r="GK34" s="115"/>
      <c r="GL34" s="115"/>
      <c r="GM34" s="115"/>
      <c r="GN34" s="115"/>
      <c r="GO34" s="115"/>
      <c r="GP34" s="115"/>
      <c r="GQ34" s="115"/>
      <c r="GR34" s="115"/>
      <c r="GS34" s="115"/>
      <c r="GT34" s="115"/>
      <c r="GU34" s="115"/>
      <c r="GV34" s="115"/>
      <c r="GW34" s="115"/>
      <c r="GX34" s="115"/>
      <c r="GY34" s="115"/>
      <c r="GZ34" s="115"/>
      <c r="HA34" s="115"/>
      <c r="HB34" s="115"/>
      <c r="HC34" s="115"/>
      <c r="HD34" s="115"/>
      <c r="HE34" s="115"/>
      <c r="HF34" s="115"/>
      <c r="HG34" s="115"/>
      <c r="HH34" s="115"/>
      <c r="HI34" s="115"/>
      <c r="HJ34" s="115"/>
      <c r="HK34" s="115"/>
      <c r="HL34" s="115"/>
      <c r="HM34" s="115"/>
      <c r="HN34" s="115"/>
      <c r="HO34" s="115"/>
      <c r="HP34" s="115"/>
      <c r="HQ34" s="115"/>
      <c r="HR34" s="115"/>
      <c r="HS34" s="115"/>
      <c r="HT34" s="115"/>
      <c r="HU34" s="115"/>
      <c r="HV34" s="115"/>
      <c r="HW34" s="115"/>
      <c r="HX34" s="115"/>
      <c r="HY34" s="115"/>
      <c r="HZ34" s="115"/>
      <c r="IA34" s="115"/>
      <c r="IB34" s="115"/>
      <c r="IC34" s="115"/>
      <c r="ID34" s="115"/>
      <c r="IE34" s="115"/>
      <c r="IF34" s="115"/>
      <c r="IG34" s="115"/>
      <c r="IH34" s="115"/>
      <c r="II34" s="115"/>
      <c r="IJ34" s="115"/>
      <c r="IK34" s="115"/>
      <c r="IL34" s="115"/>
      <c r="IM34" s="115"/>
      <c r="IN34" s="115"/>
      <c r="IO34" s="115"/>
      <c r="IP34" s="115"/>
      <c r="IQ34" s="115"/>
      <c r="IR34" s="115"/>
      <c r="IS34" s="115"/>
    </row>
    <row r="35" spans="1:253" s="112" customFormat="1" ht="94.5" customHeight="1">
      <c r="A35" s="230"/>
      <c r="B35" s="230"/>
      <c r="C35" s="477" t="s">
        <v>359</v>
      </c>
      <c r="D35" s="477"/>
      <c r="E35" s="174">
        <f>J35+M35</f>
        <v>85214.61</v>
      </c>
      <c r="F35" s="267">
        <v>0</v>
      </c>
      <c r="G35" s="267">
        <v>0</v>
      </c>
      <c r="H35" s="267">
        <v>0</v>
      </c>
      <c r="I35" s="267">
        <v>0</v>
      </c>
      <c r="J35" s="174">
        <v>52018.65</v>
      </c>
      <c r="K35" s="267">
        <v>0</v>
      </c>
      <c r="L35" s="267">
        <v>0</v>
      </c>
      <c r="M35" s="267">
        <v>33195.96</v>
      </c>
      <c r="FM35" s="291"/>
      <c r="FN35" s="115"/>
      <c r="FO35" s="115"/>
      <c r="FP35" s="115"/>
      <c r="FQ35" s="115"/>
      <c r="FR35" s="115"/>
      <c r="FS35" s="115"/>
      <c r="FT35" s="115"/>
      <c r="FU35" s="115"/>
      <c r="FV35" s="115"/>
      <c r="FW35" s="115"/>
      <c r="FX35" s="115"/>
      <c r="FY35" s="115"/>
      <c r="FZ35" s="115"/>
      <c r="GA35" s="115"/>
      <c r="GB35" s="115"/>
      <c r="GC35" s="115"/>
      <c r="GD35" s="115"/>
      <c r="GE35" s="115"/>
      <c r="GF35" s="115"/>
      <c r="GG35" s="115"/>
      <c r="GH35" s="115"/>
      <c r="GI35" s="115"/>
      <c r="GJ35" s="115"/>
      <c r="GK35" s="115"/>
      <c r="GL35" s="115"/>
      <c r="GM35" s="115"/>
      <c r="GN35" s="115"/>
      <c r="GO35" s="115"/>
      <c r="GP35" s="115"/>
      <c r="GQ35" s="115"/>
      <c r="GR35" s="115"/>
      <c r="GS35" s="115"/>
      <c r="GT35" s="115"/>
      <c r="GU35" s="115"/>
      <c r="GV35" s="115"/>
      <c r="GW35" s="115"/>
      <c r="GX35" s="115"/>
      <c r="GY35" s="115"/>
      <c r="GZ35" s="115"/>
      <c r="HA35" s="115"/>
      <c r="HB35" s="115"/>
      <c r="HC35" s="115"/>
      <c r="HD35" s="115"/>
      <c r="HE35" s="115"/>
      <c r="HF35" s="115"/>
      <c r="HG35" s="115"/>
      <c r="HH35" s="115"/>
      <c r="HI35" s="115"/>
      <c r="HJ35" s="115"/>
      <c r="HK35" s="115"/>
      <c r="HL35" s="115"/>
      <c r="HM35" s="115"/>
      <c r="HN35" s="115"/>
      <c r="HO35" s="115"/>
      <c r="HP35" s="115"/>
      <c r="HQ35" s="115"/>
      <c r="HR35" s="115"/>
      <c r="HS35" s="115"/>
      <c r="HT35" s="115"/>
      <c r="HU35" s="115"/>
      <c r="HV35" s="115"/>
      <c r="HW35" s="115"/>
      <c r="HX35" s="115"/>
      <c r="HY35" s="115"/>
      <c r="HZ35" s="115"/>
      <c r="IA35" s="115"/>
      <c r="IB35" s="115"/>
      <c r="IC35" s="115"/>
      <c r="ID35" s="115"/>
      <c r="IE35" s="115"/>
      <c r="IF35" s="115"/>
      <c r="IG35" s="115"/>
      <c r="IH35" s="115"/>
      <c r="II35" s="115"/>
      <c r="IJ35" s="115"/>
      <c r="IK35" s="115"/>
      <c r="IL35" s="115"/>
      <c r="IM35" s="115"/>
      <c r="IN35" s="115"/>
      <c r="IO35" s="115"/>
      <c r="IP35" s="115"/>
      <c r="IQ35" s="115"/>
      <c r="IR35" s="115"/>
      <c r="IS35" s="115"/>
    </row>
    <row r="36" spans="1:253" s="112" customFormat="1" ht="86.25" customHeight="1">
      <c r="A36" s="230"/>
      <c r="B36" s="230"/>
      <c r="C36" s="266"/>
      <c r="D36" s="266" t="s">
        <v>358</v>
      </c>
      <c r="E36" s="113">
        <f>J36+M36</f>
        <v>85214.61</v>
      </c>
      <c r="F36" s="266">
        <v>0</v>
      </c>
      <c r="G36" s="266">
        <v>0</v>
      </c>
      <c r="H36" s="266">
        <v>0</v>
      </c>
      <c r="I36" s="266">
        <v>0</v>
      </c>
      <c r="J36" s="113">
        <v>52018.65</v>
      </c>
      <c r="K36" s="266">
        <v>0</v>
      </c>
      <c r="L36" s="266">
        <v>0</v>
      </c>
      <c r="M36" s="266">
        <v>33195.96</v>
      </c>
      <c r="FM36" s="291"/>
      <c r="FN36" s="115"/>
      <c r="FO36" s="115"/>
      <c r="FP36" s="115"/>
      <c r="FQ36" s="115"/>
      <c r="FR36" s="115"/>
      <c r="FS36" s="115"/>
      <c r="FT36" s="115"/>
      <c r="FU36" s="115"/>
      <c r="FV36" s="115"/>
      <c r="FW36" s="115"/>
      <c r="FX36" s="115"/>
      <c r="FY36" s="115"/>
      <c r="FZ36" s="115"/>
      <c r="GA36" s="115"/>
      <c r="GB36" s="115"/>
      <c r="GC36" s="115"/>
      <c r="GD36" s="115"/>
      <c r="GE36" s="115"/>
      <c r="GF36" s="115"/>
      <c r="GG36" s="115"/>
      <c r="GH36" s="115"/>
      <c r="GI36" s="115"/>
      <c r="GJ36" s="115"/>
      <c r="GK36" s="115"/>
      <c r="GL36" s="115"/>
      <c r="GM36" s="115"/>
      <c r="GN36" s="115"/>
      <c r="GO36" s="115"/>
      <c r="GP36" s="115"/>
      <c r="GQ36" s="115"/>
      <c r="GR36" s="115"/>
      <c r="GS36" s="115"/>
      <c r="GT36" s="115"/>
      <c r="GU36" s="115"/>
      <c r="GV36" s="115"/>
      <c r="GW36" s="115"/>
      <c r="GX36" s="115"/>
      <c r="GY36" s="115"/>
      <c r="GZ36" s="115"/>
      <c r="HA36" s="115"/>
      <c r="HB36" s="115"/>
      <c r="HC36" s="115"/>
      <c r="HD36" s="115"/>
      <c r="HE36" s="115"/>
      <c r="HF36" s="115"/>
      <c r="HG36" s="115"/>
      <c r="HH36" s="115"/>
      <c r="HI36" s="115"/>
      <c r="HJ36" s="115"/>
      <c r="HK36" s="115"/>
      <c r="HL36" s="115"/>
      <c r="HM36" s="115"/>
      <c r="HN36" s="115"/>
      <c r="HO36" s="115"/>
      <c r="HP36" s="115"/>
      <c r="HQ36" s="115"/>
      <c r="HR36" s="115"/>
      <c r="HS36" s="115"/>
      <c r="HT36" s="115"/>
      <c r="HU36" s="115"/>
      <c r="HV36" s="115"/>
      <c r="HW36" s="115"/>
      <c r="HX36" s="115"/>
      <c r="HY36" s="115"/>
      <c r="HZ36" s="115"/>
      <c r="IA36" s="115"/>
      <c r="IB36" s="115"/>
      <c r="IC36" s="115"/>
      <c r="ID36" s="115"/>
      <c r="IE36" s="115"/>
      <c r="IF36" s="115"/>
      <c r="IG36" s="115"/>
      <c r="IH36" s="115"/>
      <c r="II36" s="115"/>
      <c r="IJ36" s="115"/>
      <c r="IK36" s="115"/>
      <c r="IL36" s="115"/>
      <c r="IM36" s="115"/>
      <c r="IN36" s="115"/>
      <c r="IO36" s="115"/>
      <c r="IP36" s="115"/>
      <c r="IQ36" s="115"/>
      <c r="IR36" s="115"/>
      <c r="IS36" s="115"/>
    </row>
    <row r="37" spans="1:253" s="112" customFormat="1" ht="77.25" customHeight="1">
      <c r="A37" s="230"/>
      <c r="B37" s="230"/>
      <c r="C37" s="477" t="s">
        <v>313</v>
      </c>
      <c r="D37" s="477"/>
      <c r="E37" s="266">
        <f>SUM(E38:E53)</f>
        <v>2216070.4899999998</v>
      </c>
      <c r="F37" s="266"/>
      <c r="G37" s="266"/>
      <c r="H37" s="266"/>
      <c r="I37" s="266"/>
      <c r="J37" s="266"/>
      <c r="K37" s="266"/>
      <c r="L37" s="266"/>
      <c r="M37" s="266"/>
      <c r="FM37" s="291"/>
      <c r="FN37" s="115"/>
      <c r="FO37" s="115"/>
      <c r="FP37" s="115"/>
      <c r="FQ37" s="115"/>
      <c r="FR37" s="115"/>
      <c r="FS37" s="115"/>
      <c r="FT37" s="115"/>
      <c r="FU37" s="115"/>
      <c r="FV37" s="115"/>
      <c r="FW37" s="115"/>
      <c r="FX37" s="115"/>
      <c r="FY37" s="115"/>
      <c r="FZ37" s="115"/>
      <c r="GA37" s="115"/>
      <c r="GB37" s="115"/>
      <c r="GC37" s="115"/>
      <c r="GD37" s="115"/>
      <c r="GE37" s="115"/>
      <c r="GF37" s="115"/>
      <c r="GG37" s="115"/>
      <c r="GH37" s="115"/>
      <c r="GI37" s="115"/>
      <c r="GJ37" s="115"/>
      <c r="GK37" s="115"/>
      <c r="GL37" s="115"/>
      <c r="GM37" s="115"/>
      <c r="GN37" s="115"/>
      <c r="GO37" s="115"/>
      <c r="GP37" s="115"/>
      <c r="GQ37" s="115"/>
      <c r="GR37" s="115"/>
      <c r="GS37" s="115"/>
      <c r="GT37" s="115"/>
      <c r="GU37" s="115"/>
      <c r="GV37" s="115"/>
      <c r="GW37" s="115"/>
      <c r="GX37" s="115"/>
      <c r="GY37" s="115"/>
      <c r="GZ37" s="115"/>
      <c r="HA37" s="115"/>
      <c r="HB37" s="115"/>
      <c r="HC37" s="115"/>
      <c r="HD37" s="115"/>
      <c r="HE37" s="115"/>
      <c r="HF37" s="115"/>
      <c r="HG37" s="115"/>
      <c r="HH37" s="115"/>
      <c r="HI37" s="115"/>
      <c r="HJ37" s="115"/>
      <c r="HK37" s="115"/>
      <c r="HL37" s="115"/>
      <c r="HM37" s="115"/>
      <c r="HN37" s="115"/>
      <c r="HO37" s="115"/>
      <c r="HP37" s="115"/>
      <c r="HQ37" s="115"/>
      <c r="HR37" s="115"/>
      <c r="HS37" s="115"/>
      <c r="HT37" s="115"/>
      <c r="HU37" s="115"/>
      <c r="HV37" s="115"/>
      <c r="HW37" s="115"/>
      <c r="HX37" s="115"/>
      <c r="HY37" s="115"/>
      <c r="HZ37" s="115"/>
      <c r="IA37" s="115"/>
      <c r="IB37" s="115"/>
      <c r="IC37" s="115"/>
      <c r="ID37" s="115"/>
      <c r="IE37" s="115"/>
      <c r="IF37" s="115"/>
      <c r="IG37" s="115"/>
      <c r="IH37" s="115"/>
      <c r="II37" s="115"/>
      <c r="IJ37" s="115"/>
      <c r="IK37" s="115"/>
      <c r="IL37" s="115"/>
      <c r="IM37" s="115"/>
      <c r="IN37" s="115"/>
      <c r="IO37" s="115"/>
      <c r="IP37" s="115"/>
      <c r="IQ37" s="115"/>
      <c r="IR37" s="115"/>
      <c r="IS37" s="115"/>
    </row>
    <row r="38" spans="1:253" s="112" customFormat="1" ht="77.25" customHeight="1">
      <c r="A38" s="230"/>
      <c r="B38" s="230"/>
      <c r="C38" s="280" t="s">
        <v>339</v>
      </c>
      <c r="D38" s="266" t="s">
        <v>296</v>
      </c>
      <c r="E38" s="266">
        <f>J38+M38+K38</f>
        <v>71610.48</v>
      </c>
      <c r="F38" s="266">
        <v>0</v>
      </c>
      <c r="G38" s="266">
        <v>0</v>
      </c>
      <c r="H38" s="266">
        <v>0</v>
      </c>
      <c r="I38" s="266">
        <v>0</v>
      </c>
      <c r="J38" s="266">
        <v>41796</v>
      </c>
      <c r="K38" s="266">
        <v>0</v>
      </c>
      <c r="L38" s="266">
        <v>0</v>
      </c>
      <c r="M38" s="266">
        <v>29814.48</v>
      </c>
      <c r="FM38" s="291"/>
      <c r="FN38" s="115"/>
      <c r="FO38" s="115"/>
      <c r="FP38" s="115"/>
      <c r="FQ38" s="115"/>
      <c r="FR38" s="115"/>
      <c r="FS38" s="115"/>
      <c r="FT38" s="115"/>
      <c r="FU38" s="115"/>
      <c r="FV38" s="115"/>
      <c r="FW38" s="115"/>
      <c r="FX38" s="115"/>
      <c r="FY38" s="115"/>
      <c r="FZ38" s="115"/>
      <c r="GA38" s="115"/>
      <c r="GB38" s="115"/>
      <c r="GC38" s="115"/>
      <c r="GD38" s="115"/>
      <c r="GE38" s="115"/>
      <c r="GF38" s="115"/>
      <c r="GG38" s="115"/>
      <c r="GH38" s="115"/>
      <c r="GI38" s="115"/>
      <c r="GJ38" s="115"/>
      <c r="GK38" s="115"/>
      <c r="GL38" s="115"/>
      <c r="GM38" s="115"/>
      <c r="GN38" s="115"/>
      <c r="GO38" s="115"/>
      <c r="GP38" s="115"/>
      <c r="GQ38" s="115"/>
      <c r="GR38" s="115"/>
      <c r="GS38" s="115"/>
      <c r="GT38" s="115"/>
      <c r="GU38" s="115"/>
      <c r="GV38" s="115"/>
      <c r="GW38" s="115"/>
      <c r="GX38" s="115"/>
      <c r="GY38" s="115"/>
      <c r="GZ38" s="115"/>
      <c r="HA38" s="115"/>
      <c r="HB38" s="115"/>
      <c r="HC38" s="115"/>
      <c r="HD38" s="115"/>
      <c r="HE38" s="115"/>
      <c r="HF38" s="115"/>
      <c r="HG38" s="115"/>
      <c r="HH38" s="115"/>
      <c r="HI38" s="115"/>
      <c r="HJ38" s="115"/>
      <c r="HK38" s="115"/>
      <c r="HL38" s="115"/>
      <c r="HM38" s="115"/>
      <c r="HN38" s="115"/>
      <c r="HO38" s="115"/>
      <c r="HP38" s="115"/>
      <c r="HQ38" s="115"/>
      <c r="HR38" s="115"/>
      <c r="HS38" s="115"/>
      <c r="HT38" s="115"/>
      <c r="HU38" s="115"/>
      <c r="HV38" s="115"/>
      <c r="HW38" s="115"/>
      <c r="HX38" s="115"/>
      <c r="HY38" s="115"/>
      <c r="HZ38" s="115"/>
      <c r="IA38" s="115"/>
      <c r="IB38" s="115"/>
      <c r="IC38" s="115"/>
      <c r="ID38" s="115"/>
      <c r="IE38" s="115"/>
      <c r="IF38" s="115"/>
      <c r="IG38" s="115"/>
      <c r="IH38" s="115"/>
      <c r="II38" s="115"/>
      <c r="IJ38" s="115"/>
      <c r="IK38" s="115"/>
      <c r="IL38" s="115"/>
      <c r="IM38" s="115"/>
      <c r="IN38" s="115"/>
      <c r="IO38" s="115"/>
      <c r="IP38" s="115"/>
      <c r="IQ38" s="115"/>
      <c r="IR38" s="115"/>
      <c r="IS38" s="115"/>
    </row>
    <row r="39" spans="1:253" s="112" customFormat="1" ht="77.25" customHeight="1">
      <c r="A39" s="230"/>
      <c r="B39" s="230"/>
      <c r="C39" s="280"/>
      <c r="D39" s="266" t="s">
        <v>295</v>
      </c>
      <c r="E39" s="266">
        <f>J39+M39+K39</f>
        <v>71610.48</v>
      </c>
      <c r="F39" s="266">
        <v>0</v>
      </c>
      <c r="G39" s="266"/>
      <c r="H39" s="266"/>
      <c r="I39" s="266"/>
      <c r="J39" s="266">
        <v>41796</v>
      </c>
      <c r="K39" s="266"/>
      <c r="L39" s="266"/>
      <c r="M39" s="266">
        <v>29814.48</v>
      </c>
      <c r="FM39" s="291"/>
      <c r="FN39" s="115"/>
      <c r="FO39" s="115"/>
      <c r="FP39" s="115"/>
      <c r="FQ39" s="115"/>
      <c r="FR39" s="115"/>
      <c r="FS39" s="115"/>
      <c r="FT39" s="115"/>
      <c r="FU39" s="115"/>
      <c r="FV39" s="115"/>
      <c r="FW39" s="115"/>
      <c r="FX39" s="115"/>
      <c r="FY39" s="115"/>
      <c r="FZ39" s="115"/>
      <c r="GA39" s="115"/>
      <c r="GB39" s="115"/>
      <c r="GC39" s="115"/>
      <c r="GD39" s="115"/>
      <c r="GE39" s="115"/>
      <c r="GF39" s="115"/>
      <c r="GG39" s="115"/>
      <c r="GH39" s="115"/>
      <c r="GI39" s="115"/>
      <c r="GJ39" s="115"/>
      <c r="GK39" s="115"/>
      <c r="GL39" s="115"/>
      <c r="GM39" s="115"/>
      <c r="GN39" s="115"/>
      <c r="GO39" s="115"/>
      <c r="GP39" s="115"/>
      <c r="GQ39" s="115"/>
      <c r="GR39" s="115"/>
      <c r="GS39" s="115"/>
      <c r="GT39" s="115"/>
      <c r="GU39" s="115"/>
      <c r="GV39" s="115"/>
      <c r="GW39" s="115"/>
      <c r="GX39" s="115"/>
      <c r="GY39" s="115"/>
      <c r="GZ39" s="115"/>
      <c r="HA39" s="115"/>
      <c r="HB39" s="115"/>
      <c r="HC39" s="115"/>
      <c r="HD39" s="115"/>
      <c r="HE39" s="115"/>
      <c r="HF39" s="115"/>
      <c r="HG39" s="115"/>
      <c r="HH39" s="115"/>
      <c r="HI39" s="115"/>
      <c r="HJ39" s="115"/>
      <c r="HK39" s="115"/>
      <c r="HL39" s="115"/>
      <c r="HM39" s="115"/>
      <c r="HN39" s="115"/>
      <c r="HO39" s="115"/>
      <c r="HP39" s="115"/>
      <c r="HQ39" s="115"/>
      <c r="HR39" s="115"/>
      <c r="HS39" s="115"/>
      <c r="HT39" s="115"/>
      <c r="HU39" s="115"/>
      <c r="HV39" s="115"/>
      <c r="HW39" s="115"/>
      <c r="HX39" s="115"/>
      <c r="HY39" s="115"/>
      <c r="HZ39" s="115"/>
      <c r="IA39" s="115"/>
      <c r="IB39" s="115"/>
      <c r="IC39" s="115"/>
      <c r="ID39" s="115"/>
      <c r="IE39" s="115"/>
      <c r="IF39" s="115"/>
      <c r="IG39" s="115"/>
      <c r="IH39" s="115"/>
      <c r="II39" s="115"/>
      <c r="IJ39" s="115"/>
      <c r="IK39" s="115"/>
      <c r="IL39" s="115"/>
      <c r="IM39" s="115"/>
      <c r="IN39" s="115"/>
      <c r="IO39" s="115"/>
      <c r="IP39" s="115"/>
      <c r="IQ39" s="115"/>
      <c r="IR39" s="115"/>
      <c r="IS39" s="115"/>
    </row>
    <row r="40" spans="1:253" s="112" customFormat="1" ht="77.25" customHeight="1">
      <c r="A40" s="230"/>
      <c r="B40" s="230"/>
      <c r="C40" s="280"/>
      <c r="D40" s="281" t="s">
        <v>362</v>
      </c>
      <c r="E40" s="114">
        <v>954660</v>
      </c>
      <c r="F40" s="114"/>
      <c r="G40" s="114"/>
      <c r="H40" s="114">
        <v>210000</v>
      </c>
      <c r="I40" s="114">
        <v>490000</v>
      </c>
      <c r="J40" s="114">
        <v>0</v>
      </c>
      <c r="K40" s="114">
        <v>0</v>
      </c>
      <c r="L40" s="114"/>
      <c r="M40" s="114">
        <v>254660</v>
      </c>
      <c r="FM40" s="291"/>
      <c r="FN40" s="115"/>
      <c r="FO40" s="115"/>
      <c r="FP40" s="115"/>
      <c r="FQ40" s="115"/>
      <c r="FR40" s="115"/>
      <c r="FS40" s="115"/>
      <c r="FT40" s="115"/>
      <c r="FU40" s="115"/>
      <c r="FV40" s="115"/>
      <c r="FW40" s="115"/>
      <c r="FX40" s="115"/>
      <c r="FY40" s="115"/>
      <c r="FZ40" s="115"/>
      <c r="GA40" s="115"/>
      <c r="GB40" s="115"/>
      <c r="GC40" s="115"/>
      <c r="GD40" s="115"/>
      <c r="GE40" s="115"/>
      <c r="GF40" s="115"/>
      <c r="GG40" s="115"/>
      <c r="GH40" s="115"/>
      <c r="GI40" s="115"/>
      <c r="GJ40" s="115"/>
      <c r="GK40" s="115"/>
      <c r="GL40" s="115"/>
      <c r="GM40" s="115"/>
      <c r="GN40" s="115"/>
      <c r="GO40" s="115"/>
      <c r="GP40" s="115"/>
      <c r="GQ40" s="115"/>
      <c r="GR40" s="115"/>
      <c r="GS40" s="115"/>
      <c r="GT40" s="115"/>
      <c r="GU40" s="115"/>
      <c r="GV40" s="115"/>
      <c r="GW40" s="115"/>
      <c r="GX40" s="115"/>
      <c r="GY40" s="115"/>
      <c r="GZ40" s="115"/>
      <c r="HA40" s="115"/>
      <c r="HB40" s="115"/>
      <c r="HC40" s="115"/>
      <c r="HD40" s="115"/>
      <c r="HE40" s="115"/>
      <c r="HF40" s="115"/>
      <c r="HG40" s="115"/>
      <c r="HH40" s="115"/>
      <c r="HI40" s="115"/>
      <c r="HJ40" s="115"/>
      <c r="HK40" s="115"/>
      <c r="HL40" s="115"/>
      <c r="HM40" s="115"/>
      <c r="HN40" s="115"/>
      <c r="HO40" s="115"/>
      <c r="HP40" s="115"/>
      <c r="HQ40" s="115"/>
      <c r="HR40" s="115"/>
      <c r="HS40" s="115"/>
      <c r="HT40" s="115"/>
      <c r="HU40" s="115"/>
      <c r="HV40" s="115"/>
      <c r="HW40" s="115"/>
      <c r="HX40" s="115"/>
      <c r="HY40" s="115"/>
      <c r="HZ40" s="115"/>
      <c r="IA40" s="115"/>
      <c r="IB40" s="115"/>
      <c r="IC40" s="115"/>
      <c r="ID40" s="115"/>
      <c r="IE40" s="115"/>
      <c r="IF40" s="115"/>
      <c r="IG40" s="115"/>
      <c r="IH40" s="115"/>
      <c r="II40" s="115"/>
      <c r="IJ40" s="115"/>
      <c r="IK40" s="115"/>
      <c r="IL40" s="115"/>
      <c r="IM40" s="115"/>
      <c r="IN40" s="115"/>
      <c r="IO40" s="115"/>
      <c r="IP40" s="115"/>
      <c r="IQ40" s="115"/>
      <c r="IR40" s="115"/>
      <c r="IS40" s="115"/>
    </row>
    <row r="41" spans="1:253" s="112" customFormat="1" ht="90" customHeight="1">
      <c r="A41" s="230"/>
      <c r="B41" s="230"/>
      <c r="C41" s="280" t="s">
        <v>340</v>
      </c>
      <c r="D41" s="114" t="s">
        <v>297</v>
      </c>
      <c r="E41" s="114">
        <f>J41+K41+M41</f>
        <v>55265.279999999999</v>
      </c>
      <c r="F41" s="114">
        <v>0</v>
      </c>
      <c r="G41" s="114">
        <v>0</v>
      </c>
      <c r="H41" s="114">
        <v>0</v>
      </c>
      <c r="I41" s="114">
        <v>0</v>
      </c>
      <c r="J41" s="114">
        <v>32256</v>
      </c>
      <c r="K41" s="114">
        <v>0</v>
      </c>
      <c r="L41" s="114">
        <v>0</v>
      </c>
      <c r="M41" s="114">
        <v>23009.279999999999</v>
      </c>
      <c r="FM41" s="291"/>
      <c r="FN41" s="115"/>
      <c r="FO41" s="115"/>
      <c r="FP41" s="115"/>
      <c r="FQ41" s="115"/>
      <c r="FR41" s="115"/>
      <c r="FS41" s="115"/>
      <c r="FT41" s="115"/>
      <c r="FU41" s="115"/>
      <c r="FV41" s="115"/>
      <c r="FW41" s="115"/>
      <c r="FX41" s="115"/>
      <c r="FY41" s="115"/>
      <c r="FZ41" s="115"/>
      <c r="GA41" s="115"/>
      <c r="GB41" s="115"/>
      <c r="GC41" s="115"/>
      <c r="GD41" s="115"/>
      <c r="GE41" s="115"/>
      <c r="GF41" s="115"/>
      <c r="GG41" s="115"/>
      <c r="GH41" s="115"/>
      <c r="GI41" s="115"/>
      <c r="GJ41" s="115"/>
      <c r="GK41" s="115"/>
      <c r="GL41" s="115"/>
      <c r="GM41" s="115"/>
      <c r="GN41" s="115"/>
      <c r="GO41" s="115"/>
      <c r="GP41" s="115"/>
      <c r="GQ41" s="115"/>
      <c r="GR41" s="115"/>
      <c r="GS41" s="115"/>
      <c r="GT41" s="115"/>
      <c r="GU41" s="115"/>
      <c r="GV41" s="115"/>
      <c r="GW41" s="115"/>
      <c r="GX41" s="115"/>
      <c r="GY41" s="115"/>
      <c r="GZ41" s="115"/>
      <c r="HA41" s="115"/>
      <c r="HB41" s="115"/>
      <c r="HC41" s="115"/>
      <c r="HD41" s="115"/>
      <c r="HE41" s="115"/>
      <c r="HF41" s="115"/>
      <c r="HG41" s="115"/>
      <c r="HH41" s="115"/>
      <c r="HI41" s="115"/>
      <c r="HJ41" s="115"/>
      <c r="HK41" s="115"/>
      <c r="HL41" s="115"/>
      <c r="HM41" s="115"/>
      <c r="HN41" s="115"/>
      <c r="HO41" s="115"/>
      <c r="HP41" s="115"/>
      <c r="HQ41" s="115"/>
      <c r="HR41" s="115"/>
      <c r="HS41" s="115"/>
      <c r="HT41" s="115"/>
      <c r="HU41" s="115"/>
      <c r="HV41" s="115"/>
      <c r="HW41" s="115"/>
      <c r="HX41" s="115"/>
      <c r="HY41" s="115"/>
      <c r="HZ41" s="115"/>
      <c r="IA41" s="115"/>
      <c r="IB41" s="115"/>
      <c r="IC41" s="115"/>
      <c r="ID41" s="115"/>
      <c r="IE41" s="115"/>
      <c r="IF41" s="115"/>
      <c r="IG41" s="115"/>
      <c r="IH41" s="115"/>
      <c r="II41" s="115"/>
      <c r="IJ41" s="115"/>
      <c r="IK41" s="115"/>
      <c r="IL41" s="115"/>
      <c r="IM41" s="115"/>
      <c r="IN41" s="115"/>
      <c r="IO41" s="115"/>
      <c r="IP41" s="115"/>
      <c r="IQ41" s="115"/>
      <c r="IR41" s="115"/>
      <c r="IS41" s="115"/>
    </row>
    <row r="42" spans="1:253" s="112" customFormat="1" ht="123.75" customHeight="1">
      <c r="A42" s="230"/>
      <c r="B42" s="230"/>
      <c r="C42" s="280" t="s">
        <v>341</v>
      </c>
      <c r="D42" s="114" t="s">
        <v>298</v>
      </c>
      <c r="E42" s="114">
        <f t="shared" ref="E42:E53" si="1">J42+M42+K42</f>
        <v>255917.01</v>
      </c>
      <c r="F42" s="114">
        <v>0</v>
      </c>
      <c r="G42" s="114">
        <v>0</v>
      </c>
      <c r="H42" s="114">
        <v>0</v>
      </c>
      <c r="I42" s="114">
        <v>0</v>
      </c>
      <c r="J42" s="114">
        <v>161279.25</v>
      </c>
      <c r="K42" s="114">
        <v>0</v>
      </c>
      <c r="L42" s="114">
        <v>0</v>
      </c>
      <c r="M42" s="114">
        <v>94637.759999999995</v>
      </c>
      <c r="FM42" s="291"/>
      <c r="FN42" s="115"/>
      <c r="FO42" s="115"/>
      <c r="FP42" s="115"/>
      <c r="FQ42" s="115"/>
      <c r="FR42" s="115"/>
      <c r="FS42" s="115"/>
      <c r="FT42" s="115"/>
      <c r="FU42" s="115"/>
      <c r="FV42" s="115"/>
      <c r="FW42" s="115"/>
      <c r="FX42" s="115"/>
      <c r="FY42" s="115"/>
      <c r="FZ42" s="115"/>
      <c r="GA42" s="115"/>
      <c r="GB42" s="115"/>
      <c r="GC42" s="115"/>
      <c r="GD42" s="115"/>
      <c r="GE42" s="115"/>
      <c r="GF42" s="115"/>
      <c r="GG42" s="115"/>
      <c r="GH42" s="115"/>
      <c r="GI42" s="115"/>
      <c r="GJ42" s="115"/>
      <c r="GK42" s="115"/>
      <c r="GL42" s="115"/>
      <c r="GM42" s="115"/>
      <c r="GN42" s="115"/>
      <c r="GO42" s="115"/>
      <c r="GP42" s="115"/>
      <c r="GQ42" s="115"/>
      <c r="GR42" s="115"/>
      <c r="GS42" s="115"/>
      <c r="GT42" s="115"/>
      <c r="GU42" s="115"/>
      <c r="GV42" s="115"/>
      <c r="GW42" s="115"/>
      <c r="GX42" s="115"/>
      <c r="GY42" s="115"/>
      <c r="GZ42" s="115"/>
      <c r="HA42" s="115"/>
      <c r="HB42" s="115"/>
      <c r="HC42" s="115"/>
      <c r="HD42" s="115"/>
      <c r="HE42" s="115"/>
      <c r="HF42" s="115"/>
      <c r="HG42" s="115"/>
      <c r="HH42" s="115"/>
      <c r="HI42" s="115"/>
      <c r="HJ42" s="115"/>
      <c r="HK42" s="115"/>
      <c r="HL42" s="115"/>
      <c r="HM42" s="115"/>
      <c r="HN42" s="115"/>
      <c r="HO42" s="115"/>
      <c r="HP42" s="115"/>
      <c r="HQ42" s="115"/>
      <c r="HR42" s="115"/>
      <c r="HS42" s="115"/>
      <c r="HT42" s="115"/>
      <c r="HU42" s="115"/>
      <c r="HV42" s="115"/>
      <c r="HW42" s="115"/>
      <c r="HX42" s="115"/>
      <c r="HY42" s="115"/>
      <c r="HZ42" s="115"/>
      <c r="IA42" s="115"/>
      <c r="IB42" s="115"/>
      <c r="IC42" s="115"/>
      <c r="ID42" s="115"/>
      <c r="IE42" s="115"/>
      <c r="IF42" s="115"/>
      <c r="IG42" s="115"/>
      <c r="IH42" s="115"/>
      <c r="II42" s="115"/>
      <c r="IJ42" s="115"/>
      <c r="IK42" s="115"/>
      <c r="IL42" s="115"/>
      <c r="IM42" s="115"/>
      <c r="IN42" s="115"/>
      <c r="IO42" s="115"/>
      <c r="IP42" s="115"/>
      <c r="IQ42" s="115"/>
      <c r="IR42" s="115"/>
      <c r="IS42" s="115"/>
    </row>
    <row r="43" spans="1:253" s="112" customFormat="1" ht="87.75" customHeight="1">
      <c r="A43" s="230"/>
      <c r="B43" s="230"/>
      <c r="C43" s="280" t="s">
        <v>16</v>
      </c>
      <c r="D43" s="114" t="s">
        <v>299</v>
      </c>
      <c r="E43" s="114">
        <f t="shared" si="1"/>
        <v>94641.959999999992</v>
      </c>
      <c r="F43" s="114">
        <v>0</v>
      </c>
      <c r="G43" s="114">
        <v>0</v>
      </c>
      <c r="H43" s="114">
        <v>0</v>
      </c>
      <c r="I43" s="114">
        <v>0</v>
      </c>
      <c r="J43" s="114">
        <v>61656</v>
      </c>
      <c r="K43" s="114">
        <v>0</v>
      </c>
      <c r="L43" s="114">
        <v>0</v>
      </c>
      <c r="M43" s="114">
        <v>32985.96</v>
      </c>
      <c r="FM43" s="291"/>
      <c r="FN43" s="115"/>
      <c r="FO43" s="115"/>
      <c r="FP43" s="115"/>
      <c r="FQ43" s="115"/>
      <c r="FR43" s="115"/>
      <c r="FS43" s="115"/>
      <c r="FT43" s="115"/>
      <c r="FU43" s="115"/>
      <c r="FV43" s="115"/>
      <c r="FW43" s="115"/>
      <c r="FX43" s="115"/>
      <c r="FY43" s="115"/>
      <c r="FZ43" s="115"/>
      <c r="GA43" s="115"/>
      <c r="GB43" s="115"/>
      <c r="GC43" s="115"/>
      <c r="GD43" s="115"/>
      <c r="GE43" s="115"/>
      <c r="GF43" s="115"/>
      <c r="GG43" s="115"/>
      <c r="GH43" s="115"/>
      <c r="GI43" s="115"/>
      <c r="GJ43" s="115"/>
      <c r="GK43" s="115"/>
      <c r="GL43" s="115"/>
      <c r="GM43" s="115"/>
      <c r="GN43" s="115"/>
      <c r="GO43" s="115"/>
      <c r="GP43" s="115"/>
      <c r="GQ43" s="115"/>
      <c r="GR43" s="115"/>
      <c r="GS43" s="115"/>
      <c r="GT43" s="115"/>
      <c r="GU43" s="115"/>
      <c r="GV43" s="115"/>
      <c r="GW43" s="115"/>
      <c r="GX43" s="115"/>
      <c r="GY43" s="115"/>
      <c r="GZ43" s="115"/>
      <c r="HA43" s="115"/>
      <c r="HB43" s="115"/>
      <c r="HC43" s="115"/>
      <c r="HD43" s="115"/>
      <c r="HE43" s="115"/>
      <c r="HF43" s="115"/>
      <c r="HG43" s="115"/>
      <c r="HH43" s="115"/>
      <c r="HI43" s="115"/>
      <c r="HJ43" s="115"/>
      <c r="HK43" s="115"/>
      <c r="HL43" s="115"/>
      <c r="HM43" s="115"/>
      <c r="HN43" s="115"/>
      <c r="HO43" s="115"/>
      <c r="HP43" s="115"/>
      <c r="HQ43" s="115"/>
      <c r="HR43" s="115"/>
      <c r="HS43" s="115"/>
      <c r="HT43" s="115"/>
      <c r="HU43" s="115"/>
      <c r="HV43" s="115"/>
      <c r="HW43" s="115"/>
      <c r="HX43" s="115"/>
      <c r="HY43" s="115"/>
      <c r="HZ43" s="115"/>
      <c r="IA43" s="115"/>
      <c r="IB43" s="115"/>
      <c r="IC43" s="115"/>
      <c r="ID43" s="115"/>
      <c r="IE43" s="115"/>
      <c r="IF43" s="115"/>
      <c r="IG43" s="115"/>
      <c r="IH43" s="115"/>
      <c r="II43" s="115"/>
      <c r="IJ43" s="115"/>
      <c r="IK43" s="115"/>
      <c r="IL43" s="115"/>
      <c r="IM43" s="115"/>
      <c r="IN43" s="115"/>
      <c r="IO43" s="115"/>
      <c r="IP43" s="115"/>
      <c r="IQ43" s="115"/>
      <c r="IR43" s="115"/>
      <c r="IS43" s="115"/>
    </row>
    <row r="44" spans="1:253" s="112" customFormat="1" ht="87.75" customHeight="1">
      <c r="A44" s="230"/>
      <c r="B44" s="230"/>
      <c r="C44" s="280" t="s">
        <v>342</v>
      </c>
      <c r="D44" s="114" t="s">
        <v>300</v>
      </c>
      <c r="E44" s="114">
        <f t="shared" si="1"/>
        <v>95370.13</v>
      </c>
      <c r="F44" s="114">
        <v>0</v>
      </c>
      <c r="G44" s="114">
        <v>0</v>
      </c>
      <c r="H44" s="114">
        <v>0</v>
      </c>
      <c r="I44" s="114">
        <v>0</v>
      </c>
      <c r="J44" s="114">
        <v>55663.5</v>
      </c>
      <c r="K44" s="114">
        <v>0</v>
      </c>
      <c r="L44" s="114">
        <v>0</v>
      </c>
      <c r="M44" s="114">
        <v>39706.629999999997</v>
      </c>
      <c r="FM44" s="291"/>
      <c r="FN44" s="115"/>
      <c r="FO44" s="115"/>
      <c r="FP44" s="115"/>
      <c r="FQ44" s="115"/>
      <c r="FR44" s="115"/>
      <c r="FS44" s="115"/>
      <c r="FT44" s="115"/>
      <c r="FU44" s="115"/>
      <c r="FV44" s="115"/>
      <c r="FW44" s="115"/>
      <c r="FX44" s="115"/>
      <c r="FY44" s="115"/>
      <c r="FZ44" s="115"/>
      <c r="GA44" s="115"/>
      <c r="GB44" s="115"/>
      <c r="GC44" s="115"/>
      <c r="GD44" s="115"/>
      <c r="GE44" s="115"/>
      <c r="GF44" s="115"/>
      <c r="GG44" s="115"/>
      <c r="GH44" s="115"/>
      <c r="GI44" s="115"/>
      <c r="GJ44" s="115"/>
      <c r="GK44" s="115"/>
      <c r="GL44" s="115"/>
      <c r="GM44" s="115"/>
      <c r="GN44" s="115"/>
      <c r="GO44" s="115"/>
      <c r="GP44" s="115"/>
      <c r="GQ44" s="115"/>
      <c r="GR44" s="115"/>
      <c r="GS44" s="115"/>
      <c r="GT44" s="115"/>
      <c r="GU44" s="115"/>
      <c r="GV44" s="115"/>
      <c r="GW44" s="115"/>
      <c r="GX44" s="115"/>
      <c r="GY44" s="115"/>
      <c r="GZ44" s="115"/>
      <c r="HA44" s="115"/>
      <c r="HB44" s="115"/>
      <c r="HC44" s="115"/>
      <c r="HD44" s="115"/>
      <c r="HE44" s="115"/>
      <c r="HF44" s="115"/>
      <c r="HG44" s="115"/>
      <c r="HH44" s="115"/>
      <c r="HI44" s="115"/>
      <c r="HJ44" s="115"/>
      <c r="HK44" s="115"/>
      <c r="HL44" s="115"/>
      <c r="HM44" s="115"/>
      <c r="HN44" s="115"/>
      <c r="HO44" s="115"/>
      <c r="HP44" s="115"/>
      <c r="HQ44" s="115"/>
      <c r="HR44" s="115"/>
      <c r="HS44" s="115"/>
      <c r="HT44" s="115"/>
      <c r="HU44" s="115"/>
      <c r="HV44" s="115"/>
      <c r="HW44" s="115"/>
      <c r="HX44" s="115"/>
      <c r="HY44" s="115"/>
      <c r="HZ44" s="115"/>
      <c r="IA44" s="115"/>
      <c r="IB44" s="115"/>
      <c r="IC44" s="115"/>
      <c r="ID44" s="115"/>
      <c r="IE44" s="115"/>
      <c r="IF44" s="115"/>
      <c r="IG44" s="115"/>
      <c r="IH44" s="115"/>
      <c r="II44" s="115"/>
      <c r="IJ44" s="115"/>
      <c r="IK44" s="115"/>
      <c r="IL44" s="115"/>
      <c r="IM44" s="115"/>
      <c r="IN44" s="115"/>
      <c r="IO44" s="115"/>
      <c r="IP44" s="115"/>
      <c r="IQ44" s="115"/>
      <c r="IR44" s="115"/>
      <c r="IS44" s="115"/>
    </row>
    <row r="45" spans="1:253" s="112" customFormat="1" ht="77.25" customHeight="1">
      <c r="A45" s="230"/>
      <c r="B45" s="230"/>
      <c r="C45" s="280" t="s">
        <v>170</v>
      </c>
      <c r="D45" s="114" t="s">
        <v>301</v>
      </c>
      <c r="E45" s="114">
        <f t="shared" si="1"/>
        <v>96585.739999999991</v>
      </c>
      <c r="F45" s="114">
        <v>0</v>
      </c>
      <c r="G45" s="114">
        <v>0</v>
      </c>
      <c r="H45" s="114">
        <v>0</v>
      </c>
      <c r="I45" s="114">
        <v>0</v>
      </c>
      <c r="J45" s="114">
        <v>56373</v>
      </c>
      <c r="K45" s="114">
        <v>0</v>
      </c>
      <c r="L45" s="114">
        <v>0</v>
      </c>
      <c r="M45" s="114">
        <v>40212.74</v>
      </c>
      <c r="FM45" s="291"/>
      <c r="FN45" s="115"/>
      <c r="FO45" s="115"/>
      <c r="FP45" s="115"/>
      <c r="FQ45" s="115"/>
      <c r="FR45" s="115"/>
      <c r="FS45" s="115"/>
      <c r="FT45" s="115"/>
      <c r="FU45" s="115"/>
      <c r="FV45" s="115"/>
      <c r="FW45" s="115"/>
      <c r="FX45" s="115"/>
      <c r="FY45" s="115"/>
      <c r="FZ45" s="115"/>
      <c r="GA45" s="115"/>
      <c r="GB45" s="115"/>
      <c r="GC45" s="115"/>
      <c r="GD45" s="115"/>
      <c r="GE45" s="115"/>
      <c r="GF45" s="115"/>
      <c r="GG45" s="115"/>
      <c r="GH45" s="115"/>
      <c r="GI45" s="115"/>
      <c r="GJ45" s="115"/>
      <c r="GK45" s="115"/>
      <c r="GL45" s="115"/>
      <c r="GM45" s="115"/>
      <c r="GN45" s="115"/>
      <c r="GO45" s="115"/>
      <c r="GP45" s="115"/>
      <c r="GQ45" s="115"/>
      <c r="GR45" s="115"/>
      <c r="GS45" s="115"/>
      <c r="GT45" s="115"/>
      <c r="GU45" s="115"/>
      <c r="GV45" s="115"/>
      <c r="GW45" s="115"/>
      <c r="GX45" s="115"/>
      <c r="GY45" s="115"/>
      <c r="GZ45" s="115"/>
      <c r="HA45" s="115"/>
      <c r="HB45" s="115"/>
      <c r="HC45" s="115"/>
      <c r="HD45" s="115"/>
      <c r="HE45" s="115"/>
      <c r="HF45" s="115"/>
      <c r="HG45" s="115"/>
      <c r="HH45" s="115"/>
      <c r="HI45" s="115"/>
      <c r="HJ45" s="115"/>
      <c r="HK45" s="115"/>
      <c r="HL45" s="115"/>
      <c r="HM45" s="115"/>
      <c r="HN45" s="115"/>
      <c r="HO45" s="115"/>
      <c r="HP45" s="115"/>
      <c r="HQ45" s="115"/>
      <c r="HR45" s="115"/>
      <c r="HS45" s="115"/>
      <c r="HT45" s="115"/>
      <c r="HU45" s="115"/>
      <c r="HV45" s="115"/>
      <c r="HW45" s="115"/>
      <c r="HX45" s="115"/>
      <c r="HY45" s="115"/>
      <c r="HZ45" s="115"/>
      <c r="IA45" s="115"/>
      <c r="IB45" s="115"/>
      <c r="IC45" s="115"/>
      <c r="ID45" s="115"/>
      <c r="IE45" s="115"/>
      <c r="IF45" s="115"/>
      <c r="IG45" s="115"/>
      <c r="IH45" s="115"/>
      <c r="II45" s="115"/>
      <c r="IJ45" s="115"/>
      <c r="IK45" s="115"/>
      <c r="IL45" s="115"/>
      <c r="IM45" s="115"/>
      <c r="IN45" s="115"/>
      <c r="IO45" s="115"/>
      <c r="IP45" s="115"/>
      <c r="IQ45" s="115"/>
      <c r="IR45" s="115"/>
      <c r="IS45" s="115"/>
    </row>
    <row r="46" spans="1:253" s="112" customFormat="1" ht="77.25" customHeight="1">
      <c r="A46" s="230"/>
      <c r="B46" s="230"/>
      <c r="C46" s="280" t="s">
        <v>343</v>
      </c>
      <c r="D46" s="114" t="s">
        <v>302</v>
      </c>
      <c r="E46" s="114">
        <f t="shared" si="1"/>
        <v>97836.82</v>
      </c>
      <c r="F46" s="114">
        <v>0</v>
      </c>
      <c r="G46" s="114">
        <v>0</v>
      </c>
      <c r="H46" s="114">
        <v>0</v>
      </c>
      <c r="I46" s="114">
        <v>0</v>
      </c>
      <c r="J46" s="114">
        <v>57103.199999999997</v>
      </c>
      <c r="K46" s="114">
        <v>0</v>
      </c>
      <c r="L46" s="114">
        <v>0</v>
      </c>
      <c r="M46" s="114">
        <v>40733.620000000003</v>
      </c>
      <c r="FM46" s="291"/>
      <c r="FN46" s="115"/>
      <c r="FO46" s="115"/>
      <c r="FP46" s="115"/>
      <c r="FQ46" s="115"/>
      <c r="FR46" s="115"/>
      <c r="FS46" s="115"/>
      <c r="FT46" s="115"/>
      <c r="FU46" s="115"/>
      <c r="FV46" s="115"/>
      <c r="FW46" s="115"/>
      <c r="FX46" s="115"/>
      <c r="FY46" s="115"/>
      <c r="FZ46" s="115"/>
      <c r="GA46" s="115"/>
      <c r="GB46" s="115"/>
      <c r="GC46" s="115"/>
      <c r="GD46" s="115"/>
      <c r="GE46" s="115"/>
      <c r="GF46" s="115"/>
      <c r="GG46" s="115"/>
      <c r="GH46" s="115"/>
      <c r="GI46" s="115"/>
      <c r="GJ46" s="115"/>
      <c r="GK46" s="115"/>
      <c r="GL46" s="115"/>
      <c r="GM46" s="115"/>
      <c r="GN46" s="115"/>
      <c r="GO46" s="115"/>
      <c r="GP46" s="115"/>
      <c r="GQ46" s="115"/>
      <c r="GR46" s="115"/>
      <c r="GS46" s="115"/>
      <c r="GT46" s="115"/>
      <c r="GU46" s="115"/>
      <c r="GV46" s="115"/>
      <c r="GW46" s="115"/>
      <c r="GX46" s="115"/>
      <c r="GY46" s="115"/>
      <c r="GZ46" s="115"/>
      <c r="HA46" s="115"/>
      <c r="HB46" s="115"/>
      <c r="HC46" s="115"/>
      <c r="HD46" s="115"/>
      <c r="HE46" s="115"/>
      <c r="HF46" s="115"/>
      <c r="HG46" s="115"/>
      <c r="HH46" s="115"/>
      <c r="HI46" s="115"/>
      <c r="HJ46" s="115"/>
      <c r="HK46" s="115"/>
      <c r="HL46" s="115"/>
      <c r="HM46" s="115"/>
      <c r="HN46" s="115"/>
      <c r="HO46" s="115"/>
      <c r="HP46" s="115"/>
      <c r="HQ46" s="115"/>
      <c r="HR46" s="115"/>
      <c r="HS46" s="115"/>
      <c r="HT46" s="115"/>
      <c r="HU46" s="115"/>
      <c r="HV46" s="115"/>
      <c r="HW46" s="115"/>
      <c r="HX46" s="115"/>
      <c r="HY46" s="115"/>
      <c r="HZ46" s="115"/>
      <c r="IA46" s="115"/>
      <c r="IB46" s="115"/>
      <c r="IC46" s="115"/>
      <c r="ID46" s="115"/>
      <c r="IE46" s="115"/>
      <c r="IF46" s="115"/>
      <c r="IG46" s="115"/>
      <c r="IH46" s="115"/>
      <c r="II46" s="115"/>
      <c r="IJ46" s="115"/>
      <c r="IK46" s="115"/>
      <c r="IL46" s="115"/>
      <c r="IM46" s="115"/>
      <c r="IN46" s="115"/>
      <c r="IO46" s="115"/>
      <c r="IP46" s="115"/>
      <c r="IQ46" s="115"/>
      <c r="IR46" s="115"/>
      <c r="IS46" s="115"/>
    </row>
    <row r="47" spans="1:253" s="112" customFormat="1" ht="77.25" customHeight="1">
      <c r="A47" s="230"/>
      <c r="B47" s="230"/>
      <c r="C47" s="280" t="s">
        <v>18</v>
      </c>
      <c r="D47" s="114" t="s">
        <v>303</v>
      </c>
      <c r="E47" s="114">
        <f t="shared" si="1"/>
        <v>75588.84</v>
      </c>
      <c r="F47" s="114">
        <v>0</v>
      </c>
      <c r="G47" s="114">
        <v>0</v>
      </c>
      <c r="H47" s="114">
        <v>0</v>
      </c>
      <c r="I47" s="114">
        <v>0</v>
      </c>
      <c r="J47" s="114">
        <v>44118</v>
      </c>
      <c r="K47" s="114">
        <v>0</v>
      </c>
      <c r="L47" s="114">
        <v>0</v>
      </c>
      <c r="M47" s="114">
        <v>31470.84</v>
      </c>
      <c r="FM47" s="291"/>
      <c r="FN47" s="115"/>
      <c r="FO47" s="115"/>
      <c r="FP47" s="115"/>
      <c r="FQ47" s="115"/>
      <c r="FR47" s="115"/>
      <c r="FS47" s="115"/>
      <c r="FT47" s="115"/>
      <c r="FU47" s="115"/>
      <c r="FV47" s="115"/>
      <c r="FW47" s="115"/>
      <c r="FX47" s="115"/>
      <c r="FY47" s="115"/>
      <c r="FZ47" s="115"/>
      <c r="GA47" s="115"/>
      <c r="GB47" s="115"/>
      <c r="GC47" s="115"/>
      <c r="GD47" s="115"/>
      <c r="GE47" s="115"/>
      <c r="GF47" s="115"/>
      <c r="GG47" s="115"/>
      <c r="GH47" s="115"/>
      <c r="GI47" s="115"/>
      <c r="GJ47" s="115"/>
      <c r="GK47" s="115"/>
      <c r="GL47" s="115"/>
      <c r="GM47" s="115"/>
      <c r="GN47" s="115"/>
      <c r="GO47" s="115"/>
      <c r="GP47" s="115"/>
      <c r="GQ47" s="115"/>
      <c r="GR47" s="115"/>
      <c r="GS47" s="115"/>
      <c r="GT47" s="115"/>
      <c r="GU47" s="115"/>
      <c r="GV47" s="115"/>
      <c r="GW47" s="115"/>
      <c r="GX47" s="115"/>
      <c r="GY47" s="115"/>
      <c r="GZ47" s="115"/>
      <c r="HA47" s="115"/>
      <c r="HB47" s="115"/>
      <c r="HC47" s="115"/>
      <c r="HD47" s="115"/>
      <c r="HE47" s="115"/>
      <c r="HF47" s="115"/>
      <c r="HG47" s="115"/>
      <c r="HH47" s="115"/>
      <c r="HI47" s="115"/>
      <c r="HJ47" s="115"/>
      <c r="HK47" s="115"/>
      <c r="HL47" s="115"/>
      <c r="HM47" s="115"/>
      <c r="HN47" s="115"/>
      <c r="HO47" s="115"/>
      <c r="HP47" s="115"/>
      <c r="HQ47" s="115"/>
      <c r="HR47" s="115"/>
      <c r="HS47" s="115"/>
      <c r="HT47" s="115"/>
      <c r="HU47" s="115"/>
      <c r="HV47" s="115"/>
      <c r="HW47" s="115"/>
      <c r="HX47" s="115"/>
      <c r="HY47" s="115"/>
      <c r="HZ47" s="115"/>
      <c r="IA47" s="115"/>
      <c r="IB47" s="115"/>
      <c r="IC47" s="115"/>
      <c r="ID47" s="115"/>
      <c r="IE47" s="115"/>
      <c r="IF47" s="115"/>
      <c r="IG47" s="115"/>
      <c r="IH47" s="115"/>
      <c r="II47" s="115"/>
      <c r="IJ47" s="115"/>
      <c r="IK47" s="115"/>
      <c r="IL47" s="115"/>
      <c r="IM47" s="115"/>
      <c r="IN47" s="115"/>
      <c r="IO47" s="115"/>
      <c r="IP47" s="115"/>
      <c r="IQ47" s="115"/>
      <c r="IR47" s="115"/>
      <c r="IS47" s="115"/>
    </row>
    <row r="48" spans="1:253" s="112" customFormat="1" ht="77.25" customHeight="1">
      <c r="A48" s="230"/>
      <c r="B48" s="230"/>
      <c r="C48" s="280" t="s">
        <v>344</v>
      </c>
      <c r="D48" s="114" t="s">
        <v>304</v>
      </c>
      <c r="E48" s="114">
        <f t="shared" si="1"/>
        <v>78462.100000000006</v>
      </c>
      <c r="F48" s="114">
        <v>0</v>
      </c>
      <c r="G48" s="114">
        <v>0</v>
      </c>
      <c r="H48" s="114">
        <v>0</v>
      </c>
      <c r="I48" s="114">
        <v>0</v>
      </c>
      <c r="J48" s="114">
        <v>45795</v>
      </c>
      <c r="K48" s="114">
        <v>0</v>
      </c>
      <c r="L48" s="114">
        <v>0</v>
      </c>
      <c r="M48" s="114">
        <v>32667.1</v>
      </c>
      <c r="FM48" s="291"/>
      <c r="FN48" s="115"/>
      <c r="FO48" s="115"/>
      <c r="FP48" s="115"/>
      <c r="FQ48" s="115"/>
      <c r="FR48" s="115"/>
      <c r="FS48" s="115"/>
      <c r="FT48" s="115"/>
      <c r="FU48" s="115"/>
      <c r="FV48" s="115"/>
      <c r="FW48" s="115"/>
      <c r="FX48" s="115"/>
      <c r="FY48" s="115"/>
      <c r="FZ48" s="115"/>
      <c r="GA48" s="115"/>
      <c r="GB48" s="115"/>
      <c r="GC48" s="115"/>
      <c r="GD48" s="115"/>
      <c r="GE48" s="115"/>
      <c r="GF48" s="115"/>
      <c r="GG48" s="115"/>
      <c r="GH48" s="115"/>
      <c r="GI48" s="115"/>
      <c r="GJ48" s="115"/>
      <c r="GK48" s="115"/>
      <c r="GL48" s="115"/>
      <c r="GM48" s="115"/>
      <c r="GN48" s="115"/>
      <c r="GO48" s="115"/>
      <c r="GP48" s="115"/>
      <c r="GQ48" s="115"/>
      <c r="GR48" s="115"/>
      <c r="GS48" s="115"/>
      <c r="GT48" s="115"/>
      <c r="GU48" s="115"/>
      <c r="GV48" s="115"/>
      <c r="GW48" s="115"/>
      <c r="GX48" s="115"/>
      <c r="GY48" s="115"/>
      <c r="GZ48" s="115"/>
      <c r="HA48" s="115"/>
      <c r="HB48" s="115"/>
      <c r="HC48" s="115"/>
      <c r="HD48" s="115"/>
      <c r="HE48" s="115"/>
      <c r="HF48" s="115"/>
      <c r="HG48" s="115"/>
      <c r="HH48" s="115"/>
      <c r="HI48" s="115"/>
      <c r="HJ48" s="115"/>
      <c r="HK48" s="115"/>
      <c r="HL48" s="115"/>
      <c r="HM48" s="115"/>
      <c r="HN48" s="115"/>
      <c r="HO48" s="115"/>
      <c r="HP48" s="115"/>
      <c r="HQ48" s="115"/>
      <c r="HR48" s="115"/>
      <c r="HS48" s="115"/>
      <c r="HT48" s="115"/>
      <c r="HU48" s="115"/>
      <c r="HV48" s="115"/>
      <c r="HW48" s="115"/>
      <c r="HX48" s="115"/>
      <c r="HY48" s="115"/>
      <c r="HZ48" s="115"/>
      <c r="IA48" s="115"/>
      <c r="IB48" s="115"/>
      <c r="IC48" s="115"/>
      <c r="ID48" s="115"/>
      <c r="IE48" s="115"/>
      <c r="IF48" s="115"/>
      <c r="IG48" s="115"/>
      <c r="IH48" s="115"/>
      <c r="II48" s="115"/>
      <c r="IJ48" s="115"/>
      <c r="IK48" s="115"/>
      <c r="IL48" s="115"/>
      <c r="IM48" s="115"/>
      <c r="IN48" s="115"/>
      <c r="IO48" s="115"/>
      <c r="IP48" s="115"/>
      <c r="IQ48" s="115"/>
      <c r="IR48" s="115"/>
      <c r="IS48" s="115"/>
    </row>
    <row r="49" spans="1:253" s="112" customFormat="1" ht="77.25" customHeight="1">
      <c r="A49" s="230"/>
      <c r="B49" s="230"/>
      <c r="C49" s="280" t="s">
        <v>345</v>
      </c>
      <c r="D49" s="114" t="s">
        <v>305</v>
      </c>
      <c r="E49" s="114">
        <f t="shared" si="1"/>
        <v>44101.2</v>
      </c>
      <c r="F49" s="114">
        <v>0</v>
      </c>
      <c r="G49" s="114">
        <v>0</v>
      </c>
      <c r="H49" s="114">
        <v>0</v>
      </c>
      <c r="I49" s="114">
        <v>0</v>
      </c>
      <c r="J49" s="114">
        <v>25740</v>
      </c>
      <c r="K49" s="114">
        <v>0</v>
      </c>
      <c r="L49" s="114">
        <v>0</v>
      </c>
      <c r="M49" s="114">
        <v>18361.2</v>
      </c>
      <c r="FM49" s="291"/>
      <c r="FN49" s="115"/>
      <c r="FO49" s="115"/>
      <c r="FP49" s="115"/>
      <c r="FQ49" s="115"/>
      <c r="FR49" s="115"/>
      <c r="FS49" s="115"/>
      <c r="FT49" s="115"/>
      <c r="FU49" s="115"/>
      <c r="FV49" s="115"/>
      <c r="FW49" s="115"/>
      <c r="FX49" s="115"/>
      <c r="FY49" s="115"/>
      <c r="FZ49" s="115"/>
      <c r="GA49" s="115"/>
      <c r="GB49" s="115"/>
      <c r="GC49" s="115"/>
      <c r="GD49" s="115"/>
      <c r="GE49" s="115"/>
      <c r="GF49" s="115"/>
      <c r="GG49" s="115"/>
      <c r="GH49" s="115"/>
      <c r="GI49" s="115"/>
      <c r="GJ49" s="115"/>
      <c r="GK49" s="115"/>
      <c r="GL49" s="115"/>
      <c r="GM49" s="115"/>
      <c r="GN49" s="115"/>
      <c r="GO49" s="115"/>
      <c r="GP49" s="115"/>
      <c r="GQ49" s="115"/>
      <c r="GR49" s="115"/>
      <c r="GS49" s="115"/>
      <c r="GT49" s="115"/>
      <c r="GU49" s="115"/>
      <c r="GV49" s="115"/>
      <c r="GW49" s="115"/>
      <c r="GX49" s="115"/>
      <c r="GY49" s="115"/>
      <c r="GZ49" s="115"/>
      <c r="HA49" s="115"/>
      <c r="HB49" s="115"/>
      <c r="HC49" s="115"/>
      <c r="HD49" s="115"/>
      <c r="HE49" s="115"/>
      <c r="HF49" s="115"/>
      <c r="HG49" s="115"/>
      <c r="HH49" s="115"/>
      <c r="HI49" s="115"/>
      <c r="HJ49" s="115"/>
      <c r="HK49" s="115"/>
      <c r="HL49" s="115"/>
      <c r="HM49" s="115"/>
      <c r="HN49" s="115"/>
      <c r="HO49" s="115"/>
      <c r="HP49" s="115"/>
      <c r="HQ49" s="115"/>
      <c r="HR49" s="115"/>
      <c r="HS49" s="115"/>
      <c r="HT49" s="115"/>
      <c r="HU49" s="115"/>
      <c r="HV49" s="115"/>
      <c r="HW49" s="115"/>
      <c r="HX49" s="115"/>
      <c r="HY49" s="115"/>
      <c r="HZ49" s="115"/>
      <c r="IA49" s="115"/>
      <c r="IB49" s="115"/>
      <c r="IC49" s="115"/>
      <c r="ID49" s="115"/>
      <c r="IE49" s="115"/>
      <c r="IF49" s="115"/>
      <c r="IG49" s="115"/>
      <c r="IH49" s="115"/>
      <c r="II49" s="115"/>
      <c r="IJ49" s="115"/>
      <c r="IK49" s="115"/>
      <c r="IL49" s="115"/>
      <c r="IM49" s="115"/>
      <c r="IN49" s="115"/>
      <c r="IO49" s="115"/>
      <c r="IP49" s="115"/>
      <c r="IQ49" s="115"/>
      <c r="IR49" s="115"/>
      <c r="IS49" s="115"/>
    </row>
    <row r="50" spans="1:253" s="112" customFormat="1" ht="77.25" customHeight="1">
      <c r="A50" s="230"/>
      <c r="B50" s="230"/>
      <c r="C50" s="280" t="s">
        <v>346</v>
      </c>
      <c r="D50" s="114" t="s">
        <v>306</v>
      </c>
      <c r="E50" s="114">
        <f t="shared" si="1"/>
        <v>86131.92</v>
      </c>
      <c r="F50" s="114">
        <v>0</v>
      </c>
      <c r="G50" s="114">
        <v>0</v>
      </c>
      <c r="H50" s="114">
        <v>0</v>
      </c>
      <c r="I50" s="114">
        <v>0</v>
      </c>
      <c r="J50" s="114">
        <v>56112</v>
      </c>
      <c r="K50" s="114">
        <v>0</v>
      </c>
      <c r="L50" s="114">
        <v>0</v>
      </c>
      <c r="M50" s="114">
        <v>30019.919999999998</v>
      </c>
      <c r="FM50" s="291"/>
      <c r="FN50" s="115"/>
      <c r="FO50" s="115"/>
      <c r="FP50" s="115"/>
      <c r="FQ50" s="115"/>
      <c r="FR50" s="115"/>
      <c r="FS50" s="115"/>
      <c r="FT50" s="115"/>
      <c r="FU50" s="115"/>
      <c r="FV50" s="115"/>
      <c r="FW50" s="115"/>
      <c r="FX50" s="115"/>
      <c r="FY50" s="115"/>
      <c r="FZ50" s="115"/>
      <c r="GA50" s="115"/>
      <c r="GB50" s="115"/>
      <c r="GC50" s="115"/>
      <c r="GD50" s="115"/>
      <c r="GE50" s="115"/>
      <c r="GF50" s="115"/>
      <c r="GG50" s="115"/>
      <c r="GH50" s="115"/>
      <c r="GI50" s="115"/>
      <c r="GJ50" s="115"/>
      <c r="GK50" s="115"/>
      <c r="GL50" s="115"/>
      <c r="GM50" s="115"/>
      <c r="GN50" s="115"/>
      <c r="GO50" s="115"/>
      <c r="GP50" s="115"/>
      <c r="GQ50" s="115"/>
      <c r="GR50" s="115"/>
      <c r="GS50" s="115"/>
      <c r="GT50" s="115"/>
      <c r="GU50" s="115"/>
      <c r="GV50" s="115"/>
      <c r="GW50" s="115"/>
      <c r="GX50" s="115"/>
      <c r="GY50" s="115"/>
      <c r="GZ50" s="115"/>
      <c r="HA50" s="115"/>
      <c r="HB50" s="115"/>
      <c r="HC50" s="115"/>
      <c r="HD50" s="115"/>
      <c r="HE50" s="115"/>
      <c r="HF50" s="115"/>
      <c r="HG50" s="115"/>
      <c r="HH50" s="115"/>
      <c r="HI50" s="115"/>
      <c r="HJ50" s="115"/>
      <c r="HK50" s="115"/>
      <c r="HL50" s="115"/>
      <c r="HM50" s="115"/>
      <c r="HN50" s="115"/>
      <c r="HO50" s="115"/>
      <c r="HP50" s="115"/>
      <c r="HQ50" s="115"/>
      <c r="HR50" s="115"/>
      <c r="HS50" s="115"/>
      <c r="HT50" s="115"/>
      <c r="HU50" s="115"/>
      <c r="HV50" s="115"/>
      <c r="HW50" s="115"/>
      <c r="HX50" s="115"/>
      <c r="HY50" s="115"/>
      <c r="HZ50" s="115"/>
      <c r="IA50" s="115"/>
      <c r="IB50" s="115"/>
      <c r="IC50" s="115"/>
      <c r="ID50" s="115"/>
      <c r="IE50" s="115"/>
      <c r="IF50" s="115"/>
      <c r="IG50" s="115"/>
      <c r="IH50" s="115"/>
      <c r="II50" s="115"/>
      <c r="IJ50" s="115"/>
      <c r="IK50" s="115"/>
      <c r="IL50" s="115"/>
      <c r="IM50" s="115"/>
      <c r="IN50" s="115"/>
      <c r="IO50" s="115"/>
      <c r="IP50" s="115"/>
      <c r="IQ50" s="115"/>
      <c r="IR50" s="115"/>
      <c r="IS50" s="115"/>
    </row>
    <row r="51" spans="1:253" s="112" customFormat="1" ht="77.25" customHeight="1">
      <c r="A51" s="230"/>
      <c r="B51" s="230"/>
      <c r="C51" s="280" t="s">
        <v>347</v>
      </c>
      <c r="D51" s="114" t="s">
        <v>307</v>
      </c>
      <c r="E51" s="114">
        <f t="shared" si="1"/>
        <v>86131.92</v>
      </c>
      <c r="F51" s="114">
        <v>0</v>
      </c>
      <c r="G51" s="114">
        <v>0</v>
      </c>
      <c r="H51" s="114">
        <v>0</v>
      </c>
      <c r="I51" s="114">
        <v>0</v>
      </c>
      <c r="J51" s="114">
        <v>56112</v>
      </c>
      <c r="K51" s="114">
        <v>0</v>
      </c>
      <c r="L51" s="114">
        <v>0</v>
      </c>
      <c r="M51" s="114">
        <v>30019.919999999998</v>
      </c>
      <c r="FM51" s="291"/>
      <c r="FN51" s="115"/>
      <c r="FO51" s="115"/>
      <c r="FP51" s="115"/>
      <c r="FQ51" s="115"/>
      <c r="FR51" s="115"/>
      <c r="FS51" s="115"/>
      <c r="FT51" s="115"/>
      <c r="FU51" s="115"/>
      <c r="FV51" s="115"/>
      <c r="FW51" s="115"/>
      <c r="FX51" s="115"/>
      <c r="FY51" s="115"/>
      <c r="FZ51" s="115"/>
      <c r="GA51" s="115"/>
      <c r="GB51" s="115"/>
      <c r="GC51" s="115"/>
      <c r="GD51" s="115"/>
      <c r="GE51" s="115"/>
      <c r="GF51" s="115"/>
      <c r="GG51" s="115"/>
      <c r="GH51" s="115"/>
      <c r="GI51" s="115"/>
      <c r="GJ51" s="115"/>
      <c r="GK51" s="115"/>
      <c r="GL51" s="115"/>
      <c r="GM51" s="115"/>
      <c r="GN51" s="115"/>
      <c r="GO51" s="115"/>
      <c r="GP51" s="115"/>
      <c r="GQ51" s="115"/>
      <c r="GR51" s="115"/>
      <c r="GS51" s="115"/>
      <c r="GT51" s="115"/>
      <c r="GU51" s="115"/>
      <c r="GV51" s="115"/>
      <c r="GW51" s="115"/>
      <c r="GX51" s="115"/>
      <c r="GY51" s="115"/>
      <c r="GZ51" s="115"/>
      <c r="HA51" s="115"/>
      <c r="HB51" s="115"/>
      <c r="HC51" s="115"/>
      <c r="HD51" s="115"/>
      <c r="HE51" s="115"/>
      <c r="HF51" s="115"/>
      <c r="HG51" s="115"/>
      <c r="HH51" s="115"/>
      <c r="HI51" s="115"/>
      <c r="HJ51" s="115"/>
      <c r="HK51" s="115"/>
      <c r="HL51" s="115"/>
      <c r="HM51" s="115"/>
      <c r="HN51" s="115"/>
      <c r="HO51" s="115"/>
      <c r="HP51" s="115"/>
      <c r="HQ51" s="115"/>
      <c r="HR51" s="115"/>
      <c r="HS51" s="115"/>
      <c r="HT51" s="115"/>
      <c r="HU51" s="115"/>
      <c r="HV51" s="115"/>
      <c r="HW51" s="115"/>
      <c r="HX51" s="115"/>
      <c r="HY51" s="115"/>
      <c r="HZ51" s="115"/>
      <c r="IA51" s="115"/>
      <c r="IB51" s="115"/>
      <c r="IC51" s="115"/>
      <c r="ID51" s="115"/>
      <c r="IE51" s="115"/>
      <c r="IF51" s="115"/>
      <c r="IG51" s="115"/>
      <c r="IH51" s="115"/>
      <c r="II51" s="115"/>
      <c r="IJ51" s="115"/>
      <c r="IK51" s="115"/>
      <c r="IL51" s="115"/>
      <c r="IM51" s="115"/>
      <c r="IN51" s="115"/>
      <c r="IO51" s="115"/>
      <c r="IP51" s="115"/>
      <c r="IQ51" s="115"/>
      <c r="IR51" s="115"/>
      <c r="IS51" s="115"/>
    </row>
    <row r="52" spans="1:253" s="112" customFormat="1" ht="77.25" customHeight="1">
      <c r="A52" s="230"/>
      <c r="B52" s="230"/>
      <c r="C52" s="280" t="s">
        <v>348</v>
      </c>
      <c r="D52" s="114" t="s">
        <v>308</v>
      </c>
      <c r="E52" s="114">
        <f t="shared" si="1"/>
        <v>24795.360000000001</v>
      </c>
      <c r="F52" s="114">
        <v>0</v>
      </c>
      <c r="G52" s="114">
        <v>0</v>
      </c>
      <c r="H52" s="114">
        <v>0</v>
      </c>
      <c r="I52" s="114">
        <v>0</v>
      </c>
      <c r="J52" s="114">
        <v>14472</v>
      </c>
      <c r="K52" s="114">
        <v>0</v>
      </c>
      <c r="L52" s="114">
        <v>0</v>
      </c>
      <c r="M52" s="114">
        <v>10323.36</v>
      </c>
      <c r="FM52" s="291"/>
      <c r="FN52" s="115"/>
      <c r="FO52" s="115"/>
      <c r="FP52" s="115"/>
      <c r="FQ52" s="115"/>
      <c r="FR52" s="115"/>
      <c r="FS52" s="115"/>
      <c r="FT52" s="115"/>
      <c r="FU52" s="115"/>
      <c r="FV52" s="115"/>
      <c r="FW52" s="115"/>
      <c r="FX52" s="115"/>
      <c r="FY52" s="115"/>
      <c r="FZ52" s="115"/>
      <c r="GA52" s="115"/>
      <c r="GB52" s="115"/>
      <c r="GC52" s="115"/>
      <c r="GD52" s="115"/>
      <c r="GE52" s="115"/>
      <c r="GF52" s="115"/>
      <c r="GG52" s="115"/>
      <c r="GH52" s="115"/>
      <c r="GI52" s="115"/>
      <c r="GJ52" s="115"/>
      <c r="GK52" s="115"/>
      <c r="GL52" s="115"/>
      <c r="GM52" s="115"/>
      <c r="GN52" s="115"/>
      <c r="GO52" s="115"/>
      <c r="GP52" s="115"/>
      <c r="GQ52" s="115"/>
      <c r="GR52" s="115"/>
      <c r="GS52" s="115"/>
      <c r="GT52" s="115"/>
      <c r="GU52" s="115"/>
      <c r="GV52" s="115"/>
      <c r="GW52" s="115"/>
      <c r="GX52" s="115"/>
      <c r="GY52" s="115"/>
      <c r="GZ52" s="115"/>
      <c r="HA52" s="115"/>
      <c r="HB52" s="115"/>
      <c r="HC52" s="115"/>
      <c r="HD52" s="115"/>
      <c r="HE52" s="115"/>
      <c r="HF52" s="115"/>
      <c r="HG52" s="115"/>
      <c r="HH52" s="115"/>
      <c r="HI52" s="115"/>
      <c r="HJ52" s="115"/>
      <c r="HK52" s="115"/>
      <c r="HL52" s="115"/>
      <c r="HM52" s="115"/>
      <c r="HN52" s="115"/>
      <c r="HO52" s="115"/>
      <c r="HP52" s="115"/>
      <c r="HQ52" s="115"/>
      <c r="HR52" s="115"/>
      <c r="HS52" s="115"/>
      <c r="HT52" s="115"/>
      <c r="HU52" s="115"/>
      <c r="HV52" s="115"/>
      <c r="HW52" s="115"/>
      <c r="HX52" s="115"/>
      <c r="HY52" s="115"/>
      <c r="HZ52" s="115"/>
      <c r="IA52" s="115"/>
      <c r="IB52" s="115"/>
      <c r="IC52" s="115"/>
      <c r="ID52" s="115"/>
      <c r="IE52" s="115"/>
      <c r="IF52" s="115"/>
      <c r="IG52" s="115"/>
      <c r="IH52" s="115"/>
      <c r="II52" s="115"/>
      <c r="IJ52" s="115"/>
      <c r="IK52" s="115"/>
      <c r="IL52" s="115"/>
      <c r="IM52" s="115"/>
      <c r="IN52" s="115"/>
      <c r="IO52" s="115"/>
      <c r="IP52" s="115"/>
      <c r="IQ52" s="115"/>
      <c r="IR52" s="115"/>
      <c r="IS52" s="115"/>
    </row>
    <row r="53" spans="1:253" s="112" customFormat="1" ht="77.25" customHeight="1">
      <c r="A53" s="230"/>
      <c r="B53" s="230"/>
      <c r="C53" s="280" t="s">
        <v>318</v>
      </c>
      <c r="D53" s="114" t="s">
        <v>309</v>
      </c>
      <c r="E53" s="114">
        <f t="shared" si="1"/>
        <v>27361.25</v>
      </c>
      <c r="F53" s="114">
        <v>0</v>
      </c>
      <c r="G53" s="114">
        <v>0</v>
      </c>
      <c r="H53" s="114">
        <v>0</v>
      </c>
      <c r="I53" s="114">
        <v>0</v>
      </c>
      <c r="J53" s="114">
        <v>15969.6</v>
      </c>
      <c r="K53" s="114">
        <v>0</v>
      </c>
      <c r="L53" s="114">
        <v>0</v>
      </c>
      <c r="M53" s="114">
        <v>11391.65</v>
      </c>
      <c r="FM53" s="291"/>
      <c r="FN53" s="115"/>
      <c r="FO53" s="115"/>
      <c r="FP53" s="115"/>
      <c r="FQ53" s="115"/>
      <c r="FR53" s="115"/>
      <c r="FS53" s="115"/>
      <c r="FT53" s="115"/>
      <c r="FU53" s="115"/>
      <c r="FV53" s="115"/>
      <c r="FW53" s="115"/>
      <c r="FX53" s="115"/>
      <c r="FY53" s="115"/>
      <c r="FZ53" s="115"/>
      <c r="GA53" s="115"/>
      <c r="GB53" s="115"/>
      <c r="GC53" s="115"/>
      <c r="GD53" s="115"/>
      <c r="GE53" s="115"/>
      <c r="GF53" s="115"/>
      <c r="GG53" s="115"/>
      <c r="GH53" s="115"/>
      <c r="GI53" s="115"/>
      <c r="GJ53" s="115"/>
      <c r="GK53" s="115"/>
      <c r="GL53" s="115"/>
      <c r="GM53" s="115"/>
      <c r="GN53" s="115"/>
      <c r="GO53" s="115"/>
      <c r="GP53" s="115"/>
      <c r="GQ53" s="115"/>
      <c r="GR53" s="115"/>
      <c r="GS53" s="115"/>
      <c r="GT53" s="115"/>
      <c r="GU53" s="115"/>
      <c r="GV53" s="115"/>
      <c r="GW53" s="115"/>
      <c r="GX53" s="115"/>
      <c r="GY53" s="115"/>
      <c r="GZ53" s="115"/>
      <c r="HA53" s="115"/>
      <c r="HB53" s="115"/>
      <c r="HC53" s="115"/>
      <c r="HD53" s="115"/>
      <c r="HE53" s="115"/>
      <c r="HF53" s="115"/>
      <c r="HG53" s="115"/>
      <c r="HH53" s="115"/>
      <c r="HI53" s="115"/>
      <c r="HJ53" s="115"/>
      <c r="HK53" s="115"/>
      <c r="HL53" s="115"/>
      <c r="HM53" s="115"/>
      <c r="HN53" s="115"/>
      <c r="HO53" s="115"/>
      <c r="HP53" s="115"/>
      <c r="HQ53" s="115"/>
      <c r="HR53" s="115"/>
      <c r="HS53" s="115"/>
      <c r="HT53" s="115"/>
      <c r="HU53" s="115"/>
      <c r="HV53" s="115"/>
      <c r="HW53" s="115"/>
      <c r="HX53" s="115"/>
      <c r="HY53" s="115"/>
      <c r="HZ53" s="115"/>
      <c r="IA53" s="115"/>
      <c r="IB53" s="115"/>
      <c r="IC53" s="115"/>
      <c r="ID53" s="115"/>
      <c r="IE53" s="115"/>
      <c r="IF53" s="115"/>
      <c r="IG53" s="115"/>
      <c r="IH53" s="115"/>
      <c r="II53" s="115"/>
      <c r="IJ53" s="115"/>
      <c r="IK53" s="115"/>
      <c r="IL53" s="115"/>
      <c r="IM53" s="115"/>
      <c r="IN53" s="115"/>
      <c r="IO53" s="115"/>
      <c r="IP53" s="115"/>
      <c r="IQ53" s="115"/>
      <c r="IR53" s="115"/>
      <c r="IS53" s="115"/>
    </row>
    <row r="54" spans="1:253" s="112" customFormat="1" ht="150" customHeight="1">
      <c r="A54" s="230"/>
      <c r="B54" s="230"/>
      <c r="C54" s="479" t="s">
        <v>313</v>
      </c>
      <c r="D54" s="479"/>
      <c r="E54" s="196">
        <f>H54+I54+J54+M54</f>
        <v>2216070.4899999998</v>
      </c>
      <c r="F54" s="175">
        <v>0</v>
      </c>
      <c r="G54" s="175">
        <v>0</v>
      </c>
      <c r="H54" s="175">
        <f>H40</f>
        <v>210000</v>
      </c>
      <c r="I54" s="175">
        <f>I40</f>
        <v>490000</v>
      </c>
      <c r="J54" s="176">
        <f>SUM(J38:J53)</f>
        <v>766241.54999999993</v>
      </c>
      <c r="K54" s="175">
        <v>0</v>
      </c>
      <c r="L54" s="175">
        <v>0</v>
      </c>
      <c r="M54" s="176">
        <f>SUM(M38:M53)</f>
        <v>749828.94000000006</v>
      </c>
      <c r="FM54" s="291"/>
      <c r="FN54" s="115"/>
      <c r="FO54" s="115"/>
      <c r="FP54" s="115"/>
      <c r="FQ54" s="115"/>
      <c r="FR54" s="115"/>
      <c r="FS54" s="115"/>
      <c r="FT54" s="115"/>
      <c r="FU54" s="115"/>
      <c r="FV54" s="115"/>
      <c r="FW54" s="115"/>
      <c r="FX54" s="115"/>
      <c r="FY54" s="115"/>
      <c r="FZ54" s="115"/>
      <c r="GA54" s="115"/>
      <c r="GB54" s="115"/>
      <c r="GC54" s="115"/>
      <c r="GD54" s="115"/>
      <c r="GE54" s="115"/>
      <c r="GF54" s="115"/>
      <c r="GG54" s="115"/>
      <c r="GH54" s="115"/>
      <c r="GI54" s="115"/>
      <c r="GJ54" s="115"/>
      <c r="GK54" s="115"/>
      <c r="GL54" s="115"/>
      <c r="GM54" s="115"/>
      <c r="GN54" s="115"/>
      <c r="GO54" s="115"/>
      <c r="GP54" s="115"/>
      <c r="GQ54" s="115"/>
      <c r="GR54" s="115"/>
      <c r="GS54" s="115"/>
      <c r="GT54" s="115"/>
      <c r="GU54" s="115"/>
      <c r="GV54" s="115"/>
      <c r="GW54" s="115"/>
      <c r="GX54" s="115"/>
      <c r="GY54" s="115"/>
      <c r="GZ54" s="115"/>
      <c r="HA54" s="115"/>
      <c r="HB54" s="115"/>
      <c r="HC54" s="115"/>
      <c r="HD54" s="115"/>
      <c r="HE54" s="115"/>
      <c r="HF54" s="115"/>
      <c r="HG54" s="115"/>
      <c r="HH54" s="115"/>
      <c r="HI54" s="115"/>
      <c r="HJ54" s="115"/>
      <c r="HK54" s="115"/>
      <c r="HL54" s="115"/>
      <c r="HM54" s="115"/>
      <c r="HN54" s="115"/>
      <c r="HO54" s="115"/>
      <c r="HP54" s="115"/>
      <c r="HQ54" s="115"/>
      <c r="HR54" s="115"/>
      <c r="HS54" s="115"/>
      <c r="HT54" s="115"/>
      <c r="HU54" s="115"/>
      <c r="HV54" s="115"/>
      <c r="HW54" s="115"/>
      <c r="HX54" s="115"/>
      <c r="HY54" s="115"/>
      <c r="HZ54" s="115"/>
      <c r="IA54" s="115"/>
      <c r="IB54" s="115"/>
      <c r="IC54" s="115"/>
      <c r="ID54" s="115"/>
      <c r="IE54" s="115"/>
      <c r="IF54" s="115"/>
      <c r="IG54" s="115"/>
      <c r="IH54" s="115"/>
      <c r="II54" s="115"/>
      <c r="IJ54" s="115"/>
      <c r="IK54" s="115"/>
      <c r="IL54" s="115"/>
      <c r="IM54" s="115"/>
      <c r="IN54" s="115"/>
      <c r="IO54" s="115"/>
      <c r="IP54" s="115"/>
      <c r="IQ54" s="115"/>
      <c r="IR54" s="115"/>
      <c r="IS54" s="115"/>
    </row>
    <row r="55" spans="1:253" s="115" customFormat="1" ht="53.25" customHeight="1">
      <c r="C55" s="282" t="s">
        <v>330</v>
      </c>
      <c r="D55" s="283"/>
      <c r="E55" s="283"/>
      <c r="F55" s="283"/>
      <c r="G55" s="284"/>
      <c r="H55" s="284"/>
      <c r="I55" s="285"/>
      <c r="J55" s="284"/>
      <c r="K55" s="284"/>
      <c r="L55" s="284"/>
      <c r="M55" s="284"/>
    </row>
    <row r="56" spans="1:253" s="115" customFormat="1" ht="53.25" customHeight="1">
      <c r="C56" s="282" t="s">
        <v>322</v>
      </c>
      <c r="D56" s="283"/>
      <c r="E56" s="283"/>
      <c r="F56" s="283"/>
      <c r="G56" s="284"/>
      <c r="H56" s="284"/>
      <c r="I56" s="285"/>
      <c r="J56" s="470"/>
      <c r="K56" s="470"/>
      <c r="L56" s="285"/>
      <c r="M56" s="285"/>
    </row>
    <row r="57" spans="1:253" s="261" customFormat="1" ht="57.75" customHeight="1">
      <c r="C57" s="478" t="s">
        <v>323</v>
      </c>
      <c r="D57" s="478"/>
      <c r="E57" s="478"/>
      <c r="F57" s="478"/>
      <c r="G57" s="286"/>
      <c r="H57" s="287"/>
      <c r="I57" s="286"/>
      <c r="J57" s="471"/>
      <c r="K57" s="472"/>
      <c r="L57" s="285"/>
      <c r="M57" s="285" t="s">
        <v>283</v>
      </c>
      <c r="FN57" s="265"/>
      <c r="FO57" s="265"/>
      <c r="FP57" s="265"/>
      <c r="FQ57" s="265"/>
      <c r="FR57" s="265"/>
      <c r="FS57" s="265"/>
      <c r="FT57" s="265"/>
      <c r="FU57" s="265"/>
      <c r="FV57" s="265"/>
      <c r="FW57" s="265"/>
      <c r="FX57" s="265"/>
      <c r="FY57" s="265"/>
      <c r="FZ57" s="265"/>
      <c r="GA57" s="265"/>
      <c r="GB57" s="265"/>
      <c r="GC57" s="265"/>
      <c r="GD57" s="265"/>
      <c r="GE57" s="265"/>
      <c r="GF57" s="265"/>
      <c r="GG57" s="265"/>
      <c r="GH57" s="265"/>
      <c r="GI57" s="265"/>
      <c r="GJ57" s="265"/>
      <c r="GK57" s="265"/>
      <c r="GL57" s="265"/>
      <c r="GM57" s="265"/>
      <c r="GN57" s="265"/>
      <c r="GO57" s="265"/>
      <c r="GP57" s="265"/>
      <c r="GQ57" s="265"/>
      <c r="GR57" s="265"/>
      <c r="GS57" s="265"/>
      <c r="GT57" s="265"/>
      <c r="GU57" s="265"/>
      <c r="GV57" s="265"/>
      <c r="GW57" s="265"/>
      <c r="GX57" s="265"/>
      <c r="GY57" s="265"/>
      <c r="GZ57" s="265"/>
      <c r="HA57" s="265"/>
      <c r="HB57" s="265"/>
      <c r="HC57" s="265"/>
      <c r="HD57" s="265"/>
      <c r="HE57" s="265"/>
      <c r="HF57" s="265"/>
      <c r="HG57" s="265"/>
      <c r="HH57" s="265"/>
      <c r="HI57" s="265"/>
      <c r="HJ57" s="265"/>
      <c r="HK57" s="265"/>
      <c r="HL57" s="265"/>
      <c r="HM57" s="265"/>
      <c r="HN57" s="265"/>
      <c r="HO57" s="265"/>
      <c r="HP57" s="265"/>
      <c r="HQ57" s="265"/>
      <c r="HR57" s="265"/>
      <c r="HS57" s="265"/>
      <c r="HT57" s="265"/>
      <c r="HU57" s="265"/>
      <c r="HV57" s="265"/>
      <c r="HW57" s="265"/>
      <c r="HX57" s="265"/>
      <c r="HY57" s="265"/>
      <c r="HZ57" s="265"/>
      <c r="IA57" s="265"/>
      <c r="IB57" s="265"/>
      <c r="IC57" s="265"/>
      <c r="ID57" s="265"/>
      <c r="IE57" s="265"/>
      <c r="IF57" s="265"/>
      <c r="IG57" s="265"/>
      <c r="IH57" s="265"/>
      <c r="II57" s="265"/>
      <c r="IJ57" s="265"/>
      <c r="IK57" s="265"/>
      <c r="IL57" s="265"/>
      <c r="IM57" s="265"/>
      <c r="IN57" s="265"/>
      <c r="IO57" s="265"/>
      <c r="IP57" s="265"/>
      <c r="IQ57" s="265"/>
      <c r="IR57" s="265"/>
      <c r="IS57" s="265"/>
    </row>
    <row r="58" spans="1:253" s="261" customFormat="1" ht="52.5" customHeight="1">
      <c r="C58" s="286"/>
      <c r="D58" s="286"/>
      <c r="E58" s="286"/>
      <c r="F58" s="286"/>
      <c r="G58" s="286"/>
      <c r="H58" s="288"/>
      <c r="I58" s="289"/>
      <c r="J58" s="290"/>
      <c r="K58" s="288"/>
      <c r="L58" s="468"/>
      <c r="M58" s="469"/>
      <c r="FN58" s="265"/>
      <c r="FO58" s="265"/>
      <c r="FP58" s="265"/>
      <c r="FQ58" s="265"/>
      <c r="FR58" s="265"/>
      <c r="FS58" s="265"/>
      <c r="FT58" s="265"/>
      <c r="FU58" s="265"/>
      <c r="FV58" s="265"/>
      <c r="FW58" s="265"/>
      <c r="FX58" s="265"/>
      <c r="FY58" s="265"/>
      <c r="FZ58" s="265"/>
      <c r="GA58" s="265"/>
      <c r="GB58" s="265"/>
      <c r="GC58" s="265"/>
      <c r="GD58" s="265"/>
      <c r="GE58" s="265"/>
      <c r="GF58" s="265"/>
      <c r="GG58" s="265"/>
      <c r="GH58" s="265"/>
      <c r="GI58" s="265"/>
      <c r="GJ58" s="265"/>
      <c r="GK58" s="265"/>
      <c r="GL58" s="265"/>
      <c r="GM58" s="265"/>
      <c r="GN58" s="265"/>
      <c r="GO58" s="265"/>
      <c r="GP58" s="265"/>
      <c r="GQ58" s="265"/>
      <c r="GR58" s="265"/>
      <c r="GS58" s="265"/>
      <c r="GT58" s="265"/>
      <c r="GU58" s="265"/>
      <c r="GV58" s="265"/>
      <c r="GW58" s="265"/>
      <c r="GX58" s="265"/>
      <c r="GY58" s="265"/>
      <c r="GZ58" s="265"/>
      <c r="HA58" s="265"/>
      <c r="HB58" s="265"/>
      <c r="HC58" s="265"/>
      <c r="HD58" s="265"/>
      <c r="HE58" s="265"/>
      <c r="HF58" s="265"/>
      <c r="HG58" s="265"/>
      <c r="HH58" s="265"/>
      <c r="HI58" s="265"/>
      <c r="HJ58" s="265"/>
      <c r="HK58" s="265"/>
      <c r="HL58" s="265"/>
      <c r="HM58" s="265"/>
      <c r="HN58" s="265"/>
      <c r="HO58" s="265"/>
      <c r="HP58" s="265"/>
      <c r="HQ58" s="265"/>
      <c r="HR58" s="265"/>
      <c r="HS58" s="265"/>
      <c r="HT58" s="265"/>
      <c r="HU58" s="265"/>
      <c r="HV58" s="265"/>
      <c r="HW58" s="265"/>
      <c r="HX58" s="265"/>
      <c r="HY58" s="265"/>
      <c r="HZ58" s="265"/>
      <c r="IA58" s="265"/>
      <c r="IB58" s="265"/>
      <c r="IC58" s="265"/>
      <c r="ID58" s="265"/>
      <c r="IE58" s="265"/>
      <c r="IF58" s="265"/>
      <c r="IG58" s="265"/>
      <c r="IH58" s="265"/>
      <c r="II58" s="265"/>
      <c r="IJ58" s="265"/>
      <c r="IK58" s="265"/>
      <c r="IL58" s="265"/>
      <c r="IM58" s="265"/>
      <c r="IN58" s="265"/>
      <c r="IO58" s="265"/>
      <c r="IP58" s="265"/>
      <c r="IQ58" s="265"/>
      <c r="IR58" s="265"/>
      <c r="IS58" s="265"/>
    </row>
    <row r="59" spans="1:253" s="263" customFormat="1" ht="207" customHeight="1">
      <c r="C59" s="473"/>
      <c r="D59" s="474"/>
      <c r="E59" s="474"/>
      <c r="F59" s="464"/>
      <c r="G59" s="264"/>
      <c r="H59" s="264"/>
      <c r="I59" s="264"/>
      <c r="J59" s="264"/>
      <c r="L59" s="466"/>
      <c r="M59" s="467"/>
    </row>
    <row r="60" spans="1:253" ht="36" customHeight="1">
      <c r="A60" s="253"/>
      <c r="B60" s="253"/>
      <c r="C60" s="253"/>
    </row>
  </sheetData>
  <mergeCells count="46">
    <mergeCell ref="K14:M14"/>
    <mergeCell ref="K15:M15"/>
    <mergeCell ref="K16:M16"/>
    <mergeCell ref="K9:M9"/>
    <mergeCell ref="K10:M10"/>
    <mergeCell ref="K11:M11"/>
    <mergeCell ref="K12:M12"/>
    <mergeCell ref="K13:M13"/>
    <mergeCell ref="K7:M7"/>
    <mergeCell ref="K6:M6"/>
    <mergeCell ref="K5:M5"/>
    <mergeCell ref="K4:M4"/>
    <mergeCell ref="I4:J4"/>
    <mergeCell ref="K3:M3"/>
    <mergeCell ref="I3:J3"/>
    <mergeCell ref="I1:K1"/>
    <mergeCell ref="I2:K2"/>
    <mergeCell ref="C35:D35"/>
    <mergeCell ref="C18:M18"/>
    <mergeCell ref="C19:M19"/>
    <mergeCell ref="C17:M17"/>
    <mergeCell ref="M21:M24"/>
    <mergeCell ref="H22:H24"/>
    <mergeCell ref="L22:L24"/>
    <mergeCell ref="G22:G24"/>
    <mergeCell ref="E20:E24"/>
    <mergeCell ref="F21:F24"/>
    <mergeCell ref="K22:K24"/>
    <mergeCell ref="F20:M20"/>
    <mergeCell ref="A20:A25"/>
    <mergeCell ref="B20:B25"/>
    <mergeCell ref="C20:C25"/>
    <mergeCell ref="D20:D25"/>
    <mergeCell ref="C27:D27"/>
    <mergeCell ref="G21:L21"/>
    <mergeCell ref="I22:I24"/>
    <mergeCell ref="J22:J24"/>
    <mergeCell ref="C37:D37"/>
    <mergeCell ref="C57:F57"/>
    <mergeCell ref="C54:D54"/>
    <mergeCell ref="C28:D28"/>
    <mergeCell ref="L59:M59"/>
    <mergeCell ref="L58:M58"/>
    <mergeCell ref="J56:K56"/>
    <mergeCell ref="J57:K57"/>
    <mergeCell ref="C59:F59"/>
  </mergeCells>
  <phoneticPr fontId="0" type="noConversion"/>
  <printOptions horizontalCentered="1"/>
  <pageMargins left="0.78740157480314965" right="0.39370078740157483" top="1.1811023622047245" bottom="0.78740157480314965" header="0.31496062992125984" footer="0.31496062992125984"/>
  <pageSetup paperSize="9" scale="27" orientation="landscape" useFirstPageNumber="1" r:id="rId1"/>
  <headerFooter differentFirst="1">
    <oddHeader>&amp;C&amp;P</oddHeader>
  </headerFooter>
  <rowBreaks count="2" manualBreakCount="2">
    <brk id="26" max="12" man="1"/>
    <brk id="3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C33" zoomScale="40" zoomScaleNormal="40" zoomScaleSheetLayoutView="40" zoomScalePageLayoutView="50" workbookViewId="0">
      <selection activeCell="F24" sqref="F24"/>
    </sheetView>
  </sheetViews>
  <sheetFormatPr defaultRowHeight="42.75"/>
  <cols>
    <col min="1" max="2" width="0" style="20" hidden="1" customWidth="1"/>
    <col min="3" max="3" width="10.7109375" style="21" customWidth="1"/>
    <col min="4" max="4" width="65.140625" style="22" customWidth="1"/>
    <col min="5" max="5" width="44.28515625" style="22" customWidth="1"/>
    <col min="6" max="6" width="34.42578125" style="22" customWidth="1"/>
    <col min="7" max="7" width="57.42578125" style="24" customWidth="1"/>
    <col min="8" max="8" width="40.140625" style="22" customWidth="1"/>
    <col min="9" max="9" width="44.28515625" style="26" customWidth="1"/>
    <col min="10" max="10" width="33" style="22" customWidth="1"/>
    <col min="11" max="11" width="31.85546875" style="22" customWidth="1"/>
    <col min="12" max="12" width="33" style="22" customWidth="1"/>
    <col min="13" max="13" width="25" style="22" customWidth="1"/>
    <col min="14" max="14" width="0.85546875" style="22" customWidth="1"/>
    <col min="15" max="16384" width="9.140625" style="22"/>
  </cols>
  <sheetData>
    <row r="1" spans="1:14" ht="189" hidden="1" customHeight="1">
      <c r="C1" s="28"/>
      <c r="D1" s="29"/>
      <c r="E1" s="29"/>
      <c r="F1" s="30"/>
      <c r="G1" s="31"/>
      <c r="H1" s="31"/>
      <c r="I1" s="501" t="s">
        <v>166</v>
      </c>
      <c r="J1" s="501"/>
      <c r="K1" s="501"/>
      <c r="L1" s="501"/>
      <c r="M1" s="501"/>
    </row>
    <row r="2" spans="1:14" ht="37.5" customHeight="1">
      <c r="C2" s="28"/>
      <c r="D2" s="29"/>
      <c r="E2" s="29"/>
      <c r="F2" s="31"/>
      <c r="G2" s="31"/>
      <c r="H2" s="31"/>
      <c r="I2" s="31"/>
      <c r="J2" s="503" t="s">
        <v>430</v>
      </c>
      <c r="K2" s="503"/>
      <c r="L2" s="503"/>
      <c r="M2" s="503"/>
      <c r="N2" s="31"/>
    </row>
    <row r="3" spans="1:14" ht="43.5" customHeight="1">
      <c r="C3" s="28"/>
      <c r="D3" s="29"/>
      <c r="E3" s="29"/>
      <c r="F3" s="31"/>
      <c r="G3" s="31"/>
      <c r="H3" s="31"/>
      <c r="I3" s="31"/>
      <c r="J3" s="507" t="s">
        <v>377</v>
      </c>
      <c r="K3" s="507"/>
      <c r="L3" s="507"/>
      <c r="M3" s="507"/>
      <c r="N3" s="31"/>
    </row>
    <row r="4" spans="1:14" ht="40.5" customHeight="1">
      <c r="C4" s="28"/>
      <c r="D4" s="29"/>
      <c r="E4" s="29"/>
      <c r="F4" s="31"/>
      <c r="G4" s="31"/>
      <c r="H4" s="31"/>
      <c r="I4" s="31"/>
      <c r="J4" s="507" t="s">
        <v>326</v>
      </c>
      <c r="K4" s="507"/>
      <c r="L4" s="507"/>
      <c r="M4" s="507"/>
      <c r="N4" s="31"/>
    </row>
    <row r="5" spans="1:14" ht="54" customHeight="1">
      <c r="C5" s="28"/>
      <c r="D5" s="29"/>
      <c r="E5" s="29"/>
      <c r="F5" s="31"/>
      <c r="G5" s="31"/>
      <c r="H5" s="31"/>
      <c r="I5" s="31"/>
      <c r="J5" s="507" t="s">
        <v>323</v>
      </c>
      <c r="K5" s="507"/>
      <c r="L5" s="507"/>
      <c r="M5" s="507"/>
      <c r="N5" s="31"/>
    </row>
    <row r="6" spans="1:14" ht="51.75" customHeight="1">
      <c r="C6" s="28"/>
      <c r="D6" s="29"/>
      <c r="E6" s="29"/>
      <c r="F6" s="31"/>
      <c r="G6" s="31"/>
      <c r="H6" s="31"/>
      <c r="I6" s="31"/>
      <c r="J6" s="507" t="s">
        <v>429</v>
      </c>
      <c r="K6" s="507"/>
      <c r="L6" s="507"/>
      <c r="M6" s="507"/>
      <c r="N6" s="31"/>
    </row>
    <row r="7" spans="1:14" ht="46.5" customHeight="1">
      <c r="C7" s="28"/>
      <c r="D7" s="29"/>
      <c r="E7" s="29"/>
      <c r="F7" s="31"/>
      <c r="G7" s="31"/>
      <c r="H7" s="31"/>
      <c r="I7" s="31"/>
      <c r="J7" s="346"/>
      <c r="K7" s="346"/>
      <c r="L7" s="346"/>
      <c r="M7" s="346"/>
      <c r="N7" s="31"/>
    </row>
    <row r="8" spans="1:14" ht="44.25" customHeight="1">
      <c r="C8" s="28"/>
      <c r="D8" s="29"/>
      <c r="E8" s="29"/>
      <c r="F8" s="31"/>
      <c r="G8" s="31"/>
      <c r="H8" s="31"/>
      <c r="I8" s="31"/>
      <c r="J8" s="503" t="s">
        <v>431</v>
      </c>
      <c r="K8" s="503"/>
      <c r="L8" s="503"/>
      <c r="M8" s="503"/>
      <c r="N8" s="31"/>
    </row>
    <row r="9" spans="1:14" s="155" customFormat="1" ht="26.25" customHeight="1">
      <c r="A9" s="154"/>
      <c r="B9" s="154"/>
      <c r="C9" s="32"/>
      <c r="D9" s="33"/>
      <c r="E9" s="33"/>
      <c r="F9" s="31"/>
      <c r="G9" s="31"/>
      <c r="H9" s="31"/>
      <c r="I9" s="31"/>
      <c r="J9" s="346"/>
      <c r="K9" s="346"/>
      <c r="L9" s="346"/>
      <c r="M9" s="346"/>
      <c r="N9" s="31"/>
    </row>
    <row r="10" spans="1:14" ht="41.25" customHeight="1">
      <c r="C10" s="32"/>
      <c r="D10" s="33"/>
      <c r="E10" s="33"/>
      <c r="F10" s="31"/>
      <c r="G10" s="31"/>
      <c r="H10" s="31"/>
      <c r="I10" s="31"/>
      <c r="J10" s="507" t="s">
        <v>320</v>
      </c>
      <c r="K10" s="507"/>
      <c r="L10" s="507"/>
      <c r="M10" s="507"/>
      <c r="N10" s="31"/>
    </row>
    <row r="11" spans="1:14" ht="35.25" customHeight="1">
      <c r="C11" s="32"/>
      <c r="D11" s="33"/>
      <c r="E11" s="33"/>
      <c r="F11" s="31"/>
      <c r="G11" s="31"/>
      <c r="H11" s="31"/>
      <c r="I11" s="31"/>
      <c r="J11" s="507" t="s">
        <v>377</v>
      </c>
      <c r="K11" s="507"/>
      <c r="L11" s="507"/>
      <c r="M11" s="507"/>
      <c r="N11" s="31"/>
    </row>
    <row r="12" spans="1:14" ht="36" customHeight="1">
      <c r="A12" s="480" t="s">
        <v>164</v>
      </c>
      <c r="B12" s="480" t="s">
        <v>165</v>
      </c>
      <c r="C12" s="32"/>
      <c r="D12" s="33"/>
      <c r="E12" s="33"/>
      <c r="F12" s="31"/>
      <c r="G12" s="31"/>
      <c r="H12" s="31"/>
      <c r="I12" s="31"/>
      <c r="J12" s="507" t="s">
        <v>326</v>
      </c>
      <c r="K12" s="507"/>
      <c r="L12" s="507"/>
      <c r="M12" s="507"/>
      <c r="N12" s="31"/>
    </row>
    <row r="13" spans="1:14" ht="28.5" customHeight="1">
      <c r="A13" s="480"/>
      <c r="B13" s="480"/>
      <c r="C13" s="32"/>
      <c r="D13" s="33"/>
      <c r="E13" s="33"/>
      <c r="F13" s="31"/>
      <c r="G13" s="31"/>
      <c r="H13" s="31"/>
      <c r="I13" s="31"/>
      <c r="J13" s="507" t="s">
        <v>323</v>
      </c>
      <c r="K13" s="507"/>
      <c r="L13" s="507"/>
      <c r="M13" s="507"/>
      <c r="N13" s="31"/>
    </row>
    <row r="14" spans="1:14" ht="33" customHeight="1">
      <c r="A14" s="480"/>
      <c r="B14" s="480"/>
      <c r="C14" s="32"/>
      <c r="D14" s="33"/>
      <c r="E14" s="33"/>
      <c r="F14" s="31"/>
      <c r="G14" s="31"/>
      <c r="H14" s="31"/>
      <c r="I14" s="31"/>
      <c r="J14" s="507" t="s">
        <v>421</v>
      </c>
      <c r="K14" s="507"/>
      <c r="L14" s="507"/>
      <c r="M14" s="507"/>
      <c r="N14" s="31"/>
    </row>
    <row r="15" spans="1:14" ht="120" customHeight="1">
      <c r="A15" s="480"/>
      <c r="B15" s="480"/>
      <c r="C15" s="32"/>
      <c r="D15" s="33"/>
      <c r="E15" s="33"/>
      <c r="F15" s="31"/>
      <c r="G15" s="31"/>
      <c r="H15" s="31"/>
      <c r="I15" s="31"/>
      <c r="J15" s="507" t="s">
        <v>432</v>
      </c>
      <c r="K15" s="507"/>
      <c r="L15" s="507"/>
      <c r="M15" s="507"/>
      <c r="N15" s="31"/>
    </row>
    <row r="16" spans="1:14" ht="57" customHeight="1">
      <c r="A16" s="480"/>
      <c r="B16" s="480"/>
      <c r="C16" s="502" t="s">
        <v>332</v>
      </c>
      <c r="D16" s="502"/>
      <c r="E16" s="502"/>
      <c r="F16" s="502"/>
      <c r="G16" s="502"/>
      <c r="H16" s="502"/>
      <c r="I16" s="502"/>
      <c r="J16" s="502"/>
      <c r="K16" s="502"/>
      <c r="L16" s="502"/>
      <c r="M16" s="502"/>
    </row>
    <row r="17" spans="1:13" ht="75.75" customHeight="1">
      <c r="A17" s="23"/>
      <c r="B17" s="23"/>
      <c r="C17" s="504" t="s">
        <v>433</v>
      </c>
      <c r="D17" s="504"/>
      <c r="E17" s="504"/>
      <c r="F17" s="504"/>
      <c r="G17" s="504"/>
      <c r="H17" s="504"/>
      <c r="I17" s="504"/>
      <c r="J17" s="504"/>
      <c r="K17" s="504"/>
      <c r="L17" s="504"/>
      <c r="M17" s="504"/>
    </row>
    <row r="18" spans="1:13" ht="57" customHeight="1">
      <c r="A18" s="23"/>
      <c r="B18" s="23"/>
      <c r="C18" s="347"/>
      <c r="D18" s="347"/>
      <c r="E18" s="347"/>
      <c r="F18" s="348"/>
      <c r="G18" s="505" t="s">
        <v>176</v>
      </c>
      <c r="H18" s="506"/>
      <c r="I18" s="506"/>
      <c r="J18" s="506"/>
      <c r="K18" s="506"/>
      <c r="L18" s="506"/>
      <c r="M18" s="506"/>
    </row>
    <row r="19" spans="1:13" ht="88.5" customHeight="1">
      <c r="A19" s="23"/>
      <c r="B19" s="23"/>
      <c r="C19" s="499" t="s">
        <v>6</v>
      </c>
      <c r="D19" s="500" t="s">
        <v>168</v>
      </c>
      <c r="E19" s="500" t="s">
        <v>387</v>
      </c>
      <c r="F19" s="500" t="s">
        <v>266</v>
      </c>
      <c r="G19" s="500"/>
      <c r="H19" s="500"/>
      <c r="I19" s="500"/>
      <c r="J19" s="500"/>
      <c r="K19" s="500"/>
      <c r="L19" s="500"/>
      <c r="M19" s="500"/>
    </row>
    <row r="20" spans="1:13" ht="82.5" customHeight="1">
      <c r="C20" s="499"/>
      <c r="D20" s="500"/>
      <c r="E20" s="500"/>
      <c r="F20" s="500" t="s">
        <v>388</v>
      </c>
      <c r="G20" s="500" t="s">
        <v>389</v>
      </c>
      <c r="H20" s="500" t="s">
        <v>169</v>
      </c>
      <c r="I20" s="500"/>
      <c r="J20" s="500"/>
      <c r="K20" s="500"/>
      <c r="L20" s="500"/>
      <c r="M20" s="500"/>
    </row>
    <row r="21" spans="1:13" ht="67.5" customHeight="1">
      <c r="C21" s="499"/>
      <c r="D21" s="500"/>
      <c r="E21" s="500"/>
      <c r="F21" s="500"/>
      <c r="G21" s="500"/>
      <c r="H21" s="500" t="s">
        <v>390</v>
      </c>
      <c r="I21" s="500" t="s">
        <v>8</v>
      </c>
      <c r="J21" s="500"/>
      <c r="K21" s="500"/>
      <c r="L21" s="500"/>
      <c r="M21" s="500"/>
    </row>
    <row r="22" spans="1:13" ht="96.75" customHeight="1">
      <c r="C22" s="499"/>
      <c r="D22" s="500"/>
      <c r="E22" s="500"/>
      <c r="F22" s="500"/>
      <c r="G22" s="500"/>
      <c r="H22" s="500"/>
      <c r="I22" s="116" t="s">
        <v>391</v>
      </c>
      <c r="J22" s="116" t="s">
        <v>392</v>
      </c>
      <c r="K22" s="268" t="s">
        <v>393</v>
      </c>
      <c r="L22" s="116" t="s">
        <v>394</v>
      </c>
      <c r="M22" s="116" t="s">
        <v>395</v>
      </c>
    </row>
    <row r="23" spans="1:13" ht="69" customHeight="1">
      <c r="C23" s="499"/>
      <c r="D23" s="500"/>
      <c r="E23" s="116" t="s">
        <v>13</v>
      </c>
      <c r="F23" s="116" t="s">
        <v>13</v>
      </c>
      <c r="G23" s="116" t="s">
        <v>13</v>
      </c>
      <c r="H23" s="116" t="s">
        <v>13</v>
      </c>
      <c r="I23" s="269" t="s">
        <v>13</v>
      </c>
      <c r="J23" s="116" t="s">
        <v>13</v>
      </c>
      <c r="K23" s="116" t="s">
        <v>13</v>
      </c>
      <c r="L23" s="116" t="s">
        <v>13</v>
      </c>
      <c r="M23" s="116" t="s">
        <v>13</v>
      </c>
    </row>
    <row r="24" spans="1:13" ht="66.75" customHeight="1">
      <c r="C24" s="270">
        <v>1</v>
      </c>
      <c r="D24" s="271">
        <v>2</v>
      </c>
      <c r="E24" s="271">
        <v>3</v>
      </c>
      <c r="F24" s="271">
        <v>4</v>
      </c>
      <c r="G24" s="271">
        <v>5</v>
      </c>
      <c r="H24" s="271">
        <v>6</v>
      </c>
      <c r="I24" s="272" t="s">
        <v>170</v>
      </c>
      <c r="J24" s="271">
        <v>8</v>
      </c>
      <c r="K24" s="271">
        <v>9</v>
      </c>
      <c r="L24" s="271">
        <v>10</v>
      </c>
      <c r="M24" s="116">
        <v>11</v>
      </c>
    </row>
    <row r="25" spans="1:13" ht="60" customHeight="1">
      <c r="C25" s="508" t="s">
        <v>275</v>
      </c>
      <c r="D25" s="508"/>
      <c r="E25" s="248">
        <v>0</v>
      </c>
      <c r="F25" s="248">
        <v>0</v>
      </c>
      <c r="G25" s="249">
        <v>0</v>
      </c>
      <c r="H25" s="248">
        <v>0</v>
      </c>
      <c r="I25" s="250" t="s">
        <v>286</v>
      </c>
      <c r="J25" s="248">
        <v>0</v>
      </c>
      <c r="K25" s="248">
        <v>0</v>
      </c>
      <c r="L25" s="248">
        <v>0</v>
      </c>
      <c r="M25" s="248">
        <v>0</v>
      </c>
    </row>
    <row r="26" spans="1:13" ht="56.25" customHeight="1">
      <c r="C26" s="497" t="s">
        <v>273</v>
      </c>
      <c r="D26" s="497"/>
      <c r="E26" s="248">
        <v>0</v>
      </c>
      <c r="F26" s="248">
        <v>0</v>
      </c>
      <c r="G26" s="249">
        <v>0</v>
      </c>
      <c r="H26" s="248">
        <v>0</v>
      </c>
      <c r="I26" s="249">
        <v>0</v>
      </c>
      <c r="J26" s="248">
        <v>0</v>
      </c>
      <c r="K26" s="248">
        <v>0</v>
      </c>
      <c r="L26" s="248">
        <v>0</v>
      </c>
      <c r="M26" s="248">
        <v>0</v>
      </c>
    </row>
    <row r="27" spans="1:13" ht="73.5" customHeight="1">
      <c r="C27" s="83">
        <v>1</v>
      </c>
      <c r="D27" s="82" t="s">
        <v>277</v>
      </c>
      <c r="E27" s="248">
        <v>0</v>
      </c>
      <c r="F27" s="248">
        <v>0</v>
      </c>
      <c r="G27" s="249">
        <v>0</v>
      </c>
      <c r="H27" s="248">
        <v>0</v>
      </c>
      <c r="I27" s="249">
        <v>0</v>
      </c>
      <c r="J27" s="248">
        <v>0</v>
      </c>
      <c r="K27" s="248">
        <v>0</v>
      </c>
      <c r="L27" s="248">
        <v>0</v>
      </c>
      <c r="M27" s="248">
        <v>0</v>
      </c>
    </row>
    <row r="28" spans="1:13" ht="69.75" customHeight="1">
      <c r="C28" s="83">
        <v>2</v>
      </c>
      <c r="D28" s="82" t="s">
        <v>278</v>
      </c>
      <c r="E28" s="248">
        <v>0</v>
      </c>
      <c r="F28" s="248">
        <v>0</v>
      </c>
      <c r="G28" s="249">
        <v>0</v>
      </c>
      <c r="H28" s="248">
        <v>0</v>
      </c>
      <c r="I28" s="249">
        <v>0</v>
      </c>
      <c r="J28" s="248">
        <v>0</v>
      </c>
      <c r="K28" s="248">
        <v>0</v>
      </c>
      <c r="L28" s="248">
        <v>0</v>
      </c>
      <c r="M28" s="248">
        <v>0</v>
      </c>
    </row>
    <row r="29" spans="1:13" ht="81" customHeight="1">
      <c r="C29" s="83"/>
      <c r="D29" s="82" t="s">
        <v>357</v>
      </c>
      <c r="E29" s="248">
        <v>0</v>
      </c>
      <c r="F29" s="248">
        <v>0</v>
      </c>
      <c r="G29" s="249">
        <v>0</v>
      </c>
      <c r="H29" s="248">
        <v>0</v>
      </c>
      <c r="I29" s="249">
        <v>0</v>
      </c>
      <c r="J29" s="248">
        <v>0</v>
      </c>
      <c r="K29" s="248">
        <v>0</v>
      </c>
      <c r="L29" s="248">
        <v>0</v>
      </c>
      <c r="M29" s="248">
        <v>0</v>
      </c>
    </row>
    <row r="30" spans="1:13" ht="81" customHeight="1">
      <c r="C30" s="83">
        <v>3</v>
      </c>
      <c r="D30" s="82" t="s">
        <v>279</v>
      </c>
      <c r="E30" s="248">
        <v>0</v>
      </c>
      <c r="F30" s="248">
        <v>0</v>
      </c>
      <c r="G30" s="249">
        <v>0</v>
      </c>
      <c r="H30" s="248">
        <v>0</v>
      </c>
      <c r="I30" s="249">
        <v>0</v>
      </c>
      <c r="J30" s="248">
        <v>0</v>
      </c>
      <c r="K30" s="248">
        <v>0</v>
      </c>
      <c r="L30" s="248">
        <v>0</v>
      </c>
      <c r="M30" s="248">
        <v>0</v>
      </c>
    </row>
    <row r="31" spans="1:13" ht="81" customHeight="1">
      <c r="C31" s="83">
        <v>4</v>
      </c>
      <c r="D31" s="82" t="s">
        <v>280</v>
      </c>
      <c r="E31" s="248">
        <v>0</v>
      </c>
      <c r="F31" s="248">
        <v>0</v>
      </c>
      <c r="G31" s="249">
        <v>0</v>
      </c>
      <c r="H31" s="248">
        <v>0</v>
      </c>
      <c r="I31" s="249">
        <v>0</v>
      </c>
      <c r="J31" s="248">
        <v>0</v>
      </c>
      <c r="K31" s="248">
        <v>0</v>
      </c>
      <c r="L31" s="248">
        <v>0</v>
      </c>
      <c r="M31" s="248">
        <v>0</v>
      </c>
    </row>
    <row r="32" spans="1:13" ht="77.25" customHeight="1">
      <c r="C32" s="83">
        <v>5</v>
      </c>
      <c r="D32" s="82" t="s">
        <v>281</v>
      </c>
      <c r="E32" s="248">
        <v>0</v>
      </c>
      <c r="F32" s="248">
        <v>0</v>
      </c>
      <c r="G32" s="249">
        <v>0</v>
      </c>
      <c r="H32" s="248">
        <v>0</v>
      </c>
      <c r="I32" s="249">
        <v>0</v>
      </c>
      <c r="J32" s="248">
        <v>0</v>
      </c>
      <c r="K32" s="248">
        <v>0</v>
      </c>
      <c r="L32" s="248">
        <v>0</v>
      </c>
      <c r="M32" s="248">
        <v>0</v>
      </c>
    </row>
    <row r="33" spans="1:13" ht="63.75" customHeight="1">
      <c r="C33" s="497" t="s">
        <v>359</v>
      </c>
      <c r="D33" s="497"/>
      <c r="E33" s="248">
        <v>0</v>
      </c>
      <c r="F33" s="248">
        <v>0</v>
      </c>
      <c r="G33" s="249">
        <v>0</v>
      </c>
      <c r="H33" s="248">
        <v>0</v>
      </c>
      <c r="I33" s="249">
        <v>0</v>
      </c>
      <c r="J33" s="248">
        <v>0</v>
      </c>
      <c r="K33" s="248">
        <v>0</v>
      </c>
      <c r="L33" s="248">
        <v>0</v>
      </c>
      <c r="M33" s="248">
        <v>0</v>
      </c>
    </row>
    <row r="34" spans="1:13" ht="69.75" customHeight="1">
      <c r="C34" s="83"/>
      <c r="D34" s="82" t="s">
        <v>353</v>
      </c>
      <c r="E34" s="248">
        <v>0</v>
      </c>
      <c r="F34" s="248">
        <v>0</v>
      </c>
      <c r="G34" s="249">
        <v>0</v>
      </c>
      <c r="H34" s="248">
        <v>0</v>
      </c>
      <c r="I34" s="249">
        <v>0</v>
      </c>
      <c r="J34" s="248">
        <v>0</v>
      </c>
      <c r="K34" s="248">
        <v>0</v>
      </c>
      <c r="L34" s="248">
        <v>0</v>
      </c>
      <c r="M34" s="248">
        <v>0</v>
      </c>
    </row>
    <row r="35" spans="1:13" ht="60" customHeight="1">
      <c r="C35" s="497" t="s">
        <v>325</v>
      </c>
      <c r="D35" s="497"/>
      <c r="E35" s="248">
        <v>0</v>
      </c>
      <c r="F35" s="248">
        <v>0</v>
      </c>
      <c r="G35" s="249">
        <v>0</v>
      </c>
      <c r="H35" s="248">
        <v>0</v>
      </c>
      <c r="I35" s="249">
        <v>0</v>
      </c>
      <c r="J35" s="248">
        <v>0</v>
      </c>
      <c r="K35" s="248">
        <v>0</v>
      </c>
      <c r="L35" s="248">
        <v>0</v>
      </c>
      <c r="M35" s="248">
        <v>0</v>
      </c>
    </row>
    <row r="36" spans="1:13" ht="54.75" customHeight="1">
      <c r="C36" s="83">
        <v>1</v>
      </c>
      <c r="D36" s="116" t="s">
        <v>295</v>
      </c>
      <c r="E36" s="248">
        <v>0</v>
      </c>
      <c r="F36" s="248">
        <v>0</v>
      </c>
      <c r="G36" s="249">
        <v>0</v>
      </c>
      <c r="H36" s="248">
        <v>0</v>
      </c>
      <c r="I36" s="249">
        <v>0</v>
      </c>
      <c r="J36" s="248">
        <v>0</v>
      </c>
      <c r="K36" s="248">
        <v>0</v>
      </c>
      <c r="L36" s="248">
        <v>0</v>
      </c>
      <c r="M36" s="248">
        <v>0</v>
      </c>
    </row>
    <row r="37" spans="1:13" ht="77.25" customHeight="1">
      <c r="C37" s="83">
        <v>2</v>
      </c>
      <c r="D37" s="116" t="s">
        <v>296</v>
      </c>
      <c r="E37" s="248">
        <v>0</v>
      </c>
      <c r="F37" s="248">
        <v>0</v>
      </c>
      <c r="G37" s="249">
        <v>0</v>
      </c>
      <c r="H37" s="248">
        <v>0</v>
      </c>
      <c r="I37" s="249">
        <v>0</v>
      </c>
      <c r="J37" s="248">
        <v>0</v>
      </c>
      <c r="K37" s="248">
        <v>0</v>
      </c>
      <c r="L37" s="248">
        <v>0</v>
      </c>
      <c r="M37" s="248">
        <v>0</v>
      </c>
    </row>
    <row r="38" spans="1:13" ht="52.5" customHeight="1">
      <c r="C38" s="83">
        <v>3</v>
      </c>
      <c r="D38" s="116" t="s">
        <v>360</v>
      </c>
      <c r="E38" s="248">
        <v>0</v>
      </c>
      <c r="F38" s="248">
        <v>0</v>
      </c>
      <c r="G38" s="249">
        <v>0</v>
      </c>
      <c r="H38" s="248">
        <v>0</v>
      </c>
      <c r="I38" s="249">
        <v>0</v>
      </c>
      <c r="J38" s="248">
        <v>0</v>
      </c>
      <c r="K38" s="248">
        <v>0</v>
      </c>
      <c r="L38" s="248">
        <v>0</v>
      </c>
      <c r="M38" s="248">
        <v>0</v>
      </c>
    </row>
    <row r="39" spans="1:13" ht="72" customHeight="1">
      <c r="C39" s="83">
        <v>4</v>
      </c>
      <c r="D39" s="116" t="s">
        <v>297</v>
      </c>
      <c r="E39" s="248">
        <v>0</v>
      </c>
      <c r="F39" s="248">
        <v>0</v>
      </c>
      <c r="G39" s="249">
        <v>0</v>
      </c>
      <c r="H39" s="248">
        <v>0</v>
      </c>
      <c r="I39" s="249">
        <v>0</v>
      </c>
      <c r="J39" s="248">
        <v>0</v>
      </c>
      <c r="K39" s="248">
        <v>0</v>
      </c>
      <c r="L39" s="248">
        <v>0</v>
      </c>
      <c r="M39" s="248">
        <v>0</v>
      </c>
    </row>
    <row r="40" spans="1:13" ht="58.5" customHeight="1">
      <c r="C40" s="83">
        <v>5</v>
      </c>
      <c r="D40" s="116" t="s">
        <v>298</v>
      </c>
      <c r="E40" s="248">
        <v>0</v>
      </c>
      <c r="F40" s="248">
        <v>0</v>
      </c>
      <c r="G40" s="249">
        <v>0</v>
      </c>
      <c r="H40" s="248">
        <v>0</v>
      </c>
      <c r="I40" s="249">
        <v>0</v>
      </c>
      <c r="J40" s="248">
        <v>0</v>
      </c>
      <c r="K40" s="248">
        <v>0</v>
      </c>
      <c r="L40" s="248">
        <v>0</v>
      </c>
      <c r="M40" s="248">
        <v>0</v>
      </c>
    </row>
    <row r="41" spans="1:13" ht="54.75" customHeight="1">
      <c r="C41" s="83">
        <v>6</v>
      </c>
      <c r="D41" s="116" t="s">
        <v>299</v>
      </c>
      <c r="E41" s="248">
        <v>0</v>
      </c>
      <c r="F41" s="248">
        <v>0</v>
      </c>
      <c r="G41" s="249">
        <v>0</v>
      </c>
      <c r="H41" s="248">
        <v>0</v>
      </c>
      <c r="I41" s="249">
        <v>0</v>
      </c>
      <c r="J41" s="248">
        <v>0</v>
      </c>
      <c r="K41" s="248">
        <v>0</v>
      </c>
      <c r="L41" s="248">
        <v>0</v>
      </c>
      <c r="M41" s="248">
        <v>0</v>
      </c>
    </row>
    <row r="42" spans="1:13" ht="50.25" customHeight="1">
      <c r="C42" s="83">
        <v>7</v>
      </c>
      <c r="D42" s="116" t="s">
        <v>300</v>
      </c>
      <c r="E42" s="248">
        <v>0</v>
      </c>
      <c r="F42" s="248">
        <v>0</v>
      </c>
      <c r="G42" s="249">
        <v>0</v>
      </c>
      <c r="H42" s="248">
        <v>0</v>
      </c>
      <c r="I42" s="249">
        <v>0</v>
      </c>
      <c r="J42" s="248">
        <v>0</v>
      </c>
      <c r="K42" s="248">
        <v>0</v>
      </c>
      <c r="L42" s="248">
        <v>0</v>
      </c>
      <c r="M42" s="248">
        <v>0</v>
      </c>
    </row>
    <row r="43" spans="1:13" ht="62.25" customHeight="1">
      <c r="C43" s="83">
        <v>8</v>
      </c>
      <c r="D43" s="116" t="s">
        <v>301</v>
      </c>
      <c r="E43" s="248">
        <v>0</v>
      </c>
      <c r="F43" s="248">
        <v>0</v>
      </c>
      <c r="G43" s="249">
        <v>0</v>
      </c>
      <c r="H43" s="248">
        <v>0</v>
      </c>
      <c r="I43" s="249">
        <v>0</v>
      </c>
      <c r="J43" s="248">
        <v>0</v>
      </c>
      <c r="K43" s="248">
        <v>0</v>
      </c>
      <c r="L43" s="248">
        <v>0</v>
      </c>
      <c r="M43" s="248">
        <v>0</v>
      </c>
    </row>
    <row r="44" spans="1:13" ht="60" customHeight="1">
      <c r="C44" s="83">
        <v>9</v>
      </c>
      <c r="D44" s="116" t="s">
        <v>302</v>
      </c>
      <c r="E44" s="248">
        <v>0</v>
      </c>
      <c r="F44" s="248">
        <v>0</v>
      </c>
      <c r="G44" s="249">
        <v>0</v>
      </c>
      <c r="H44" s="248">
        <v>0</v>
      </c>
      <c r="I44" s="249">
        <v>0</v>
      </c>
      <c r="J44" s="248">
        <v>0</v>
      </c>
      <c r="K44" s="248">
        <v>0</v>
      </c>
      <c r="L44" s="248">
        <v>0</v>
      </c>
      <c r="M44" s="248">
        <v>0</v>
      </c>
    </row>
    <row r="45" spans="1:13" ht="69" customHeight="1">
      <c r="A45" s="22"/>
      <c r="B45" s="22"/>
      <c r="C45" s="83">
        <v>10</v>
      </c>
      <c r="D45" s="116" t="s">
        <v>303</v>
      </c>
      <c r="E45" s="248">
        <v>0</v>
      </c>
      <c r="F45" s="248">
        <v>0</v>
      </c>
      <c r="G45" s="249">
        <v>0</v>
      </c>
      <c r="H45" s="248">
        <v>0</v>
      </c>
      <c r="I45" s="249">
        <v>0</v>
      </c>
      <c r="J45" s="248">
        <v>0</v>
      </c>
      <c r="K45" s="248">
        <v>0</v>
      </c>
      <c r="L45" s="248">
        <v>0</v>
      </c>
      <c r="M45" s="248">
        <v>0</v>
      </c>
    </row>
    <row r="46" spans="1:13" ht="32.25" customHeight="1">
      <c r="A46" s="22"/>
      <c r="B46" s="22"/>
      <c r="C46" s="83">
        <v>11</v>
      </c>
      <c r="D46" s="116" t="s">
        <v>304</v>
      </c>
      <c r="E46" s="248">
        <v>0</v>
      </c>
      <c r="F46" s="248">
        <v>0</v>
      </c>
      <c r="G46" s="249">
        <v>0</v>
      </c>
      <c r="H46" s="248">
        <v>0</v>
      </c>
      <c r="I46" s="249">
        <v>0</v>
      </c>
      <c r="J46" s="248">
        <v>0</v>
      </c>
      <c r="K46" s="248">
        <v>0</v>
      </c>
      <c r="L46" s="248">
        <v>0</v>
      </c>
      <c r="M46" s="248">
        <v>0</v>
      </c>
    </row>
    <row r="47" spans="1:13" ht="39.75" customHeight="1">
      <c r="A47" s="22"/>
      <c r="B47" s="22"/>
      <c r="C47" s="83">
        <v>12</v>
      </c>
      <c r="D47" s="116" t="s">
        <v>305</v>
      </c>
      <c r="E47" s="248">
        <v>0</v>
      </c>
      <c r="F47" s="248">
        <v>0</v>
      </c>
      <c r="G47" s="249">
        <v>0</v>
      </c>
      <c r="H47" s="248">
        <v>0</v>
      </c>
      <c r="I47" s="249">
        <v>0</v>
      </c>
      <c r="J47" s="248">
        <v>0</v>
      </c>
      <c r="K47" s="248">
        <v>0</v>
      </c>
      <c r="L47" s="248">
        <v>0</v>
      </c>
      <c r="M47" s="248">
        <v>0</v>
      </c>
    </row>
    <row r="48" spans="1:13" s="25" customFormat="1" ht="68.25" customHeight="1">
      <c r="C48" s="83">
        <v>13</v>
      </c>
      <c r="D48" s="116" t="s">
        <v>306</v>
      </c>
      <c r="E48" s="248">
        <v>0</v>
      </c>
      <c r="F48" s="248">
        <v>0</v>
      </c>
      <c r="G48" s="249">
        <v>0</v>
      </c>
      <c r="H48" s="248">
        <v>0</v>
      </c>
      <c r="I48" s="249">
        <v>0</v>
      </c>
      <c r="J48" s="248">
        <v>0</v>
      </c>
      <c r="K48" s="248">
        <v>0</v>
      </c>
      <c r="L48" s="248">
        <v>0</v>
      </c>
      <c r="M48" s="248">
        <v>0</v>
      </c>
    </row>
    <row r="49" spans="1:13" s="25" customFormat="1" ht="73.5" customHeight="1">
      <c r="C49" s="83">
        <v>14</v>
      </c>
      <c r="D49" s="116" t="s">
        <v>307</v>
      </c>
      <c r="E49" s="248">
        <v>0</v>
      </c>
      <c r="F49" s="248">
        <v>0</v>
      </c>
      <c r="G49" s="249">
        <v>0</v>
      </c>
      <c r="H49" s="248">
        <v>0</v>
      </c>
      <c r="I49" s="249">
        <v>0</v>
      </c>
      <c r="J49" s="248">
        <v>0</v>
      </c>
      <c r="K49" s="248">
        <v>0</v>
      </c>
      <c r="L49" s="248">
        <v>0</v>
      </c>
      <c r="M49" s="248">
        <v>0</v>
      </c>
    </row>
    <row r="50" spans="1:13" s="27" customFormat="1" ht="69.75" customHeight="1">
      <c r="C50" s="246" t="s">
        <v>318</v>
      </c>
      <c r="D50" s="116" t="s">
        <v>308</v>
      </c>
      <c r="E50" s="248">
        <v>0</v>
      </c>
      <c r="F50" s="248">
        <v>0</v>
      </c>
      <c r="G50" s="249">
        <v>0</v>
      </c>
      <c r="H50" s="248">
        <v>0</v>
      </c>
      <c r="I50" s="249">
        <v>0</v>
      </c>
      <c r="J50" s="248">
        <v>0</v>
      </c>
      <c r="K50" s="248">
        <v>0</v>
      </c>
      <c r="L50" s="248">
        <v>0</v>
      </c>
      <c r="M50" s="248">
        <v>0</v>
      </c>
    </row>
    <row r="51" spans="1:13" ht="36" customHeight="1">
      <c r="A51" s="22"/>
      <c r="B51" s="22"/>
      <c r="C51" s="247">
        <v>16</v>
      </c>
      <c r="D51" s="116" t="s">
        <v>309</v>
      </c>
      <c r="E51" s="248">
        <v>0</v>
      </c>
      <c r="F51" s="248">
        <v>0</v>
      </c>
      <c r="G51" s="249">
        <v>0</v>
      </c>
      <c r="H51" s="248">
        <v>0</v>
      </c>
      <c r="I51" s="249">
        <v>0</v>
      </c>
      <c r="J51" s="248">
        <v>0</v>
      </c>
      <c r="K51" s="248">
        <v>0</v>
      </c>
      <c r="L51" s="248">
        <v>0</v>
      </c>
      <c r="M51" s="248">
        <v>0</v>
      </c>
    </row>
    <row r="52" spans="1:13" ht="36" customHeight="1">
      <c r="A52" s="22"/>
      <c r="B52" s="22"/>
      <c r="C52" s="115"/>
      <c r="D52" s="243"/>
      <c r="E52" s="244"/>
      <c r="F52" s="244"/>
      <c r="G52" s="245"/>
      <c r="H52" s="244"/>
      <c r="I52" s="245"/>
      <c r="J52" s="244"/>
      <c r="K52" s="244"/>
      <c r="L52" s="244"/>
      <c r="M52" s="244"/>
    </row>
    <row r="53" spans="1:13">
      <c r="C53" s="498" t="s">
        <v>381</v>
      </c>
      <c r="D53" s="498"/>
      <c r="E53" s="498"/>
      <c r="F53" s="33"/>
      <c r="G53" s="33"/>
      <c r="H53" s="36"/>
      <c r="I53" s="22"/>
    </row>
    <row r="54" spans="1:13">
      <c r="C54" s="498" t="s">
        <v>382</v>
      </c>
      <c r="D54" s="498"/>
      <c r="E54" s="498"/>
      <c r="F54" s="33"/>
      <c r="G54" s="33"/>
      <c r="H54" s="33"/>
      <c r="I54" s="34"/>
      <c r="J54" s="35"/>
      <c r="K54" s="35"/>
      <c r="L54" s="495" t="s">
        <v>283</v>
      </c>
      <c r="M54" s="496"/>
    </row>
    <row r="55" spans="1:13">
      <c r="C55" s="491"/>
      <c r="D55" s="492"/>
      <c r="E55" s="492"/>
      <c r="F55" s="492"/>
      <c r="G55" s="492"/>
      <c r="H55" s="68"/>
      <c r="I55" s="68"/>
      <c r="J55" s="68"/>
      <c r="K55" s="68"/>
      <c r="L55" s="493"/>
      <c r="M55" s="494"/>
    </row>
    <row r="56" spans="1:13">
      <c r="C56" s="22"/>
      <c r="G56" s="22"/>
      <c r="I56" s="22"/>
    </row>
  </sheetData>
  <mergeCells count="36">
    <mergeCell ref="J3:M3"/>
    <mergeCell ref="C33:D33"/>
    <mergeCell ref="I21:M21"/>
    <mergeCell ref="C25:D25"/>
    <mergeCell ref="H21:H22"/>
    <mergeCell ref="J6:M6"/>
    <mergeCell ref="J8:M8"/>
    <mergeCell ref="J10:M10"/>
    <mergeCell ref="J11:M11"/>
    <mergeCell ref="J12:M12"/>
    <mergeCell ref="J13:M13"/>
    <mergeCell ref="J14:M14"/>
    <mergeCell ref="J15:M15"/>
    <mergeCell ref="A12:A16"/>
    <mergeCell ref="B12:B16"/>
    <mergeCell ref="C19:C23"/>
    <mergeCell ref="D19:D23"/>
    <mergeCell ref="I1:M1"/>
    <mergeCell ref="C16:M16"/>
    <mergeCell ref="E19:E22"/>
    <mergeCell ref="F19:M19"/>
    <mergeCell ref="F20:F22"/>
    <mergeCell ref="J2:M2"/>
    <mergeCell ref="C17:M17"/>
    <mergeCell ref="G18:M18"/>
    <mergeCell ref="G20:G22"/>
    <mergeCell ref="J4:M4"/>
    <mergeCell ref="H20:M20"/>
    <mergeCell ref="J5:M5"/>
    <mergeCell ref="C55:G55"/>
    <mergeCell ref="L55:M55"/>
    <mergeCell ref="L54:M54"/>
    <mergeCell ref="C26:D26"/>
    <mergeCell ref="C35:D35"/>
    <mergeCell ref="C53:E53"/>
    <mergeCell ref="C54:E54"/>
  </mergeCells>
  <phoneticPr fontId="0" type="noConversion"/>
  <printOptions horizontalCentered="1"/>
  <pageMargins left="0.78740157480314965" right="0.39370078740157483" top="1.1811023622047245" bottom="0.78740157480314965" header="0" footer="0"/>
  <pageSetup paperSize="9" scale="30" orientation="landscape" useFirstPageNumber="1" r:id="rId1"/>
  <headerFooter differentFirst="1">
    <oddHeader>&amp;C&amp;P</oddHead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T208"/>
  <sheetViews>
    <sheetView tabSelected="1" view="pageBreakPreview" zoomScale="75" zoomScaleNormal="75" zoomScaleSheetLayoutView="75" workbookViewId="0">
      <selection activeCell="I9" sqref="I9:N9"/>
    </sheetView>
  </sheetViews>
  <sheetFormatPr defaultRowHeight="15"/>
  <cols>
    <col min="1" max="1" width="4.5703125" customWidth="1"/>
    <col min="2" max="2" width="41.85546875" customWidth="1"/>
    <col min="3" max="3" width="18" customWidth="1"/>
    <col min="4" max="4" width="14.85546875" customWidth="1"/>
    <col min="5" max="5" width="10.85546875" customWidth="1"/>
    <col min="6" max="6" width="11.42578125" customWidth="1"/>
    <col min="7" max="7" width="11" customWidth="1"/>
    <col min="8" max="8" width="11.85546875" customWidth="1"/>
    <col min="9" max="9" width="11.7109375" customWidth="1"/>
    <col min="10" max="10" width="10.7109375" customWidth="1"/>
    <col min="11" max="11" width="9.140625" customWidth="1"/>
    <col min="12" max="12" width="13.5703125" customWidth="1"/>
    <col min="13" max="13" width="19.140625" customWidth="1"/>
    <col min="14" max="14" width="15.42578125" customWidth="1"/>
    <col min="23" max="25" width="15.42578125" customWidth="1"/>
  </cols>
  <sheetData>
    <row r="1" spans="9:14" ht="20.25" customHeight="1">
      <c r="I1" s="519" t="s">
        <v>247</v>
      </c>
      <c r="J1" s="519"/>
      <c r="K1" s="519"/>
      <c r="L1" s="519"/>
      <c r="M1" s="519"/>
      <c r="N1" s="519"/>
    </row>
    <row r="2" spans="9:14" ht="20.25">
      <c r="I2" s="520" t="s">
        <v>377</v>
      </c>
      <c r="J2" s="520"/>
      <c r="K2" s="520"/>
      <c r="L2" s="520"/>
      <c r="M2" s="520"/>
      <c r="N2" s="520"/>
    </row>
    <row r="3" spans="9:14" ht="20.25" customHeight="1">
      <c r="I3" s="520" t="s">
        <v>322</v>
      </c>
      <c r="J3" s="520"/>
      <c r="K3" s="520"/>
      <c r="L3" s="520"/>
      <c r="M3" s="520"/>
      <c r="N3" s="520"/>
    </row>
    <row r="4" spans="9:14" ht="20.25" customHeight="1">
      <c r="I4" s="520" t="s">
        <v>323</v>
      </c>
      <c r="J4" s="520"/>
      <c r="K4" s="520"/>
      <c r="L4" s="520"/>
      <c r="M4" s="520"/>
      <c r="N4" s="520"/>
    </row>
    <row r="5" spans="9:14" ht="20.25" customHeight="1">
      <c r="I5" s="520" t="s">
        <v>327</v>
      </c>
      <c r="J5" s="520"/>
      <c r="K5" s="520"/>
      <c r="L5" s="520"/>
      <c r="M5" s="520"/>
      <c r="N5" s="520"/>
    </row>
    <row r="6" spans="9:14" ht="20.25" customHeight="1">
      <c r="I6" s="232"/>
      <c r="J6" s="231"/>
      <c r="K6" s="231"/>
      <c r="L6" s="231"/>
      <c r="M6" s="231"/>
      <c r="N6" s="231"/>
    </row>
    <row r="7" spans="9:14" ht="20.25" customHeight="1">
      <c r="I7" s="519" t="s">
        <v>378</v>
      </c>
      <c r="J7" s="519"/>
      <c r="K7" s="519"/>
      <c r="L7" s="519"/>
      <c r="M7" s="519"/>
      <c r="N7" s="519"/>
    </row>
    <row r="8" spans="9:14" ht="20.25" customHeight="1">
      <c r="I8" s="232"/>
      <c r="J8" s="524"/>
      <c r="K8" s="524"/>
      <c r="L8" s="524"/>
      <c r="M8" s="524"/>
      <c r="N8" s="524"/>
    </row>
    <row r="9" spans="9:14" ht="20.25" customHeight="1">
      <c r="I9" s="520" t="s">
        <v>379</v>
      </c>
      <c r="J9" s="520"/>
      <c r="K9" s="520"/>
      <c r="L9" s="520"/>
      <c r="M9" s="520"/>
      <c r="N9" s="520"/>
    </row>
    <row r="10" spans="9:14" ht="20.25" customHeight="1">
      <c r="I10" s="520" t="s">
        <v>321</v>
      </c>
      <c r="J10" s="520"/>
      <c r="K10" s="520"/>
      <c r="L10" s="520"/>
      <c r="M10" s="520"/>
      <c r="N10" s="520"/>
    </row>
    <row r="11" spans="9:14" ht="20.25" customHeight="1">
      <c r="I11" s="520" t="s">
        <v>322</v>
      </c>
      <c r="J11" s="520"/>
      <c r="K11" s="520"/>
      <c r="L11" s="520"/>
      <c r="M11" s="520"/>
      <c r="N11" s="520"/>
    </row>
    <row r="12" spans="9:14" ht="20.25" customHeight="1">
      <c r="I12" s="520" t="s">
        <v>323</v>
      </c>
      <c r="J12" s="520"/>
      <c r="K12" s="520"/>
      <c r="L12" s="520"/>
      <c r="M12" s="520"/>
      <c r="N12" s="520"/>
    </row>
    <row r="13" spans="9:14" ht="20.25" customHeight="1">
      <c r="I13" s="520" t="s">
        <v>380</v>
      </c>
      <c r="J13" s="520"/>
      <c r="K13" s="520"/>
      <c r="L13" s="520"/>
      <c r="M13" s="520"/>
      <c r="N13" s="520"/>
    </row>
    <row r="14" spans="9:14" ht="68.25" customHeight="1">
      <c r="I14" s="525" t="s">
        <v>383</v>
      </c>
      <c r="J14" s="525"/>
      <c r="K14" s="525"/>
      <c r="L14" s="525"/>
      <c r="M14" s="525"/>
      <c r="N14" s="525"/>
    </row>
    <row r="15" spans="9:14" ht="20.25" customHeight="1">
      <c r="I15" s="231"/>
      <c r="J15" s="231"/>
      <c r="K15" s="231"/>
      <c r="L15" s="231"/>
      <c r="M15" s="231"/>
      <c r="N15" s="231"/>
    </row>
    <row r="16" spans="9:14" ht="17.25" customHeight="1"/>
    <row r="17" spans="1:14" s="59" customFormat="1" ht="20.25">
      <c r="A17" s="511" t="s">
        <v>248</v>
      </c>
      <c r="B17" s="511"/>
      <c r="C17" s="511"/>
      <c r="D17" s="511"/>
      <c r="E17" s="511"/>
      <c r="F17" s="511"/>
      <c r="G17" s="511"/>
      <c r="H17" s="511"/>
      <c r="I17" s="511"/>
      <c r="J17" s="511"/>
      <c r="K17" s="511"/>
      <c r="L17" s="511"/>
      <c r="M17" s="511"/>
      <c r="N17" s="511"/>
    </row>
    <row r="18" spans="1:14" s="59" customFormat="1" ht="20.25">
      <c r="A18" s="511" t="s">
        <v>288</v>
      </c>
      <c r="B18" s="511"/>
      <c r="C18" s="511"/>
      <c r="D18" s="511"/>
      <c r="E18" s="511"/>
      <c r="F18" s="511"/>
      <c r="G18" s="511"/>
      <c r="H18" s="511"/>
      <c r="I18" s="511"/>
      <c r="J18" s="511"/>
      <c r="K18" s="511"/>
      <c r="L18" s="511"/>
      <c r="M18" s="511"/>
      <c r="N18" s="511"/>
    </row>
    <row r="19" spans="1:14" s="59" customFormat="1" ht="20.25">
      <c r="A19" s="511" t="s">
        <v>289</v>
      </c>
      <c r="B19" s="511"/>
      <c r="C19" s="511"/>
      <c r="D19" s="511"/>
      <c r="E19" s="511"/>
      <c r="F19" s="511"/>
      <c r="G19" s="511"/>
      <c r="H19" s="511"/>
      <c r="I19" s="511"/>
      <c r="J19" s="511"/>
      <c r="K19" s="511"/>
      <c r="L19" s="511"/>
      <c r="M19" s="511"/>
      <c r="N19" s="511"/>
    </row>
    <row r="20" spans="1:14" s="59" customFormat="1" ht="20.25">
      <c r="A20" s="521" t="s">
        <v>249</v>
      </c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21"/>
    </row>
    <row r="21" spans="1:14" s="2" customFormat="1" ht="20.2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</row>
    <row r="22" spans="1:14" s="62" customFormat="1" ht="39.75" customHeight="1">
      <c r="A22" s="510" t="s">
        <v>6</v>
      </c>
      <c r="B22" s="510" t="s">
        <v>264</v>
      </c>
      <c r="C22" s="510" t="s">
        <v>259</v>
      </c>
      <c r="D22" s="510" t="s">
        <v>260</v>
      </c>
      <c r="E22" s="510" t="s">
        <v>261</v>
      </c>
      <c r="F22" s="510"/>
      <c r="G22" s="510"/>
      <c r="H22" s="510"/>
      <c r="I22" s="510"/>
      <c r="J22" s="510" t="s">
        <v>262</v>
      </c>
      <c r="K22" s="510"/>
      <c r="L22" s="510"/>
      <c r="M22" s="510"/>
      <c r="N22" s="510"/>
    </row>
    <row r="23" spans="1:14" s="62" customFormat="1" ht="77.25" customHeight="1">
      <c r="A23" s="510"/>
      <c r="B23" s="510"/>
      <c r="C23" s="510"/>
      <c r="D23" s="510"/>
      <c r="E23" s="61" t="s">
        <v>250</v>
      </c>
      <c r="F23" s="61" t="s">
        <v>251</v>
      </c>
      <c r="G23" s="61" t="s">
        <v>252</v>
      </c>
      <c r="H23" s="61" t="s">
        <v>253</v>
      </c>
      <c r="I23" s="61" t="s">
        <v>254</v>
      </c>
      <c r="J23" s="61" t="s">
        <v>255</v>
      </c>
      <c r="K23" s="61" t="s">
        <v>263</v>
      </c>
      <c r="L23" s="61" t="s">
        <v>256</v>
      </c>
      <c r="M23" s="61" t="s">
        <v>257</v>
      </c>
      <c r="N23" s="61" t="s">
        <v>258</v>
      </c>
    </row>
    <row r="24" spans="1:14" s="62" customFormat="1" ht="18" customHeight="1">
      <c r="A24" s="510"/>
      <c r="B24" s="510"/>
      <c r="C24" s="61" t="s">
        <v>11</v>
      </c>
      <c r="D24" s="63" t="s">
        <v>12</v>
      </c>
      <c r="E24" s="63" t="s">
        <v>52</v>
      </c>
      <c r="F24" s="63" t="s">
        <v>52</v>
      </c>
      <c r="G24" s="63" t="s">
        <v>52</v>
      </c>
      <c r="H24" s="63" t="s">
        <v>52</v>
      </c>
      <c r="I24" s="63" t="s">
        <v>52</v>
      </c>
      <c r="J24" s="63" t="s">
        <v>13</v>
      </c>
      <c r="K24" s="63" t="s">
        <v>13</v>
      </c>
      <c r="L24" s="63" t="s">
        <v>13</v>
      </c>
      <c r="M24" s="63" t="s">
        <v>13</v>
      </c>
      <c r="N24" s="63" t="s">
        <v>13</v>
      </c>
    </row>
    <row r="25" spans="1:14" s="62" customFormat="1" ht="18.75">
      <c r="A25" s="63">
        <v>1</v>
      </c>
      <c r="B25" s="63">
        <v>2</v>
      </c>
      <c r="C25" s="63">
        <v>3</v>
      </c>
      <c r="D25" s="63">
        <v>4</v>
      </c>
      <c r="E25" s="63">
        <v>5</v>
      </c>
      <c r="F25" s="63">
        <v>6</v>
      </c>
      <c r="G25" s="63">
        <v>7</v>
      </c>
      <c r="H25" s="63">
        <v>8</v>
      </c>
      <c r="I25" s="63">
        <v>9</v>
      </c>
      <c r="J25" s="63">
        <v>10</v>
      </c>
      <c r="K25" s="63">
        <v>11</v>
      </c>
      <c r="L25" s="63">
        <v>12</v>
      </c>
      <c r="M25" s="63">
        <v>13</v>
      </c>
      <c r="N25" s="63">
        <v>14</v>
      </c>
    </row>
    <row r="26" spans="1:14" s="64" customFormat="1" ht="53.25" customHeight="1">
      <c r="A26" s="523" t="s">
        <v>275</v>
      </c>
      <c r="B26" s="523"/>
      <c r="C26" s="117">
        <f>C27+C52</f>
        <v>49404.299999999988</v>
      </c>
      <c r="D26" s="118">
        <f>D27+D52</f>
        <v>1155</v>
      </c>
      <c r="E26" s="119">
        <v>0</v>
      </c>
      <c r="F26" s="119">
        <v>0</v>
      </c>
      <c r="G26" s="119">
        <f>G27+G52</f>
        <v>3</v>
      </c>
      <c r="H26" s="119">
        <v>16</v>
      </c>
      <c r="I26" s="119">
        <v>20</v>
      </c>
      <c r="J26" s="119">
        <v>0</v>
      </c>
      <c r="K26" s="119">
        <v>0</v>
      </c>
      <c r="L26" s="119">
        <f>L27+L52</f>
        <v>4613905.8</v>
      </c>
      <c r="M26" s="117">
        <f>M27+M34+M52</f>
        <v>38617484.899999999</v>
      </c>
      <c r="N26" s="117">
        <f>N27+N34+N52</f>
        <v>43231390.699999996</v>
      </c>
    </row>
    <row r="27" spans="1:14" s="62" customFormat="1" ht="48" customHeight="1">
      <c r="A27" s="514" t="s">
        <v>273</v>
      </c>
      <c r="B27" s="514"/>
      <c r="C27" s="120">
        <v>5288.6</v>
      </c>
      <c r="D27" s="118">
        <v>191</v>
      </c>
      <c r="E27" s="119">
        <v>0</v>
      </c>
      <c r="F27" s="119">
        <v>0</v>
      </c>
      <c r="G27" s="119">
        <v>0</v>
      </c>
      <c r="H27" s="121">
        <v>5</v>
      </c>
      <c r="I27" s="121">
        <v>5</v>
      </c>
      <c r="J27" s="119">
        <v>0</v>
      </c>
      <c r="K27" s="119">
        <v>0</v>
      </c>
      <c r="L27" s="119">
        <v>0</v>
      </c>
      <c r="M27" s="117">
        <f>M28+M29+M30+M31+M32+M33</f>
        <v>5804968.0800000001</v>
      </c>
      <c r="N27" s="117">
        <f>N28+N29+N30+N31+N32+N33</f>
        <v>5804968.0800000001</v>
      </c>
    </row>
    <row r="28" spans="1:14" s="62" customFormat="1" ht="27" customHeight="1">
      <c r="A28" s="122">
        <v>1</v>
      </c>
      <c r="B28" s="123" t="s">
        <v>277</v>
      </c>
      <c r="C28" s="124">
        <v>1233.3</v>
      </c>
      <c r="D28" s="125">
        <v>36</v>
      </c>
      <c r="E28" s="119">
        <v>0</v>
      </c>
      <c r="F28" s="119">
        <v>0</v>
      </c>
      <c r="G28" s="119">
        <v>0</v>
      </c>
      <c r="H28" s="121">
        <v>1</v>
      </c>
      <c r="I28" s="121">
        <v>1</v>
      </c>
      <c r="J28" s="119">
        <v>0</v>
      </c>
      <c r="K28" s="119">
        <v>0</v>
      </c>
      <c r="L28" s="119">
        <v>0</v>
      </c>
      <c r="M28" s="181">
        <v>295529.62</v>
      </c>
      <c r="N28" s="181">
        <v>295529.62</v>
      </c>
    </row>
    <row r="29" spans="1:14" s="62" customFormat="1" ht="26.25" customHeight="1">
      <c r="A29" s="122"/>
      <c r="B29" s="123" t="s">
        <v>278</v>
      </c>
      <c r="C29" s="119">
        <v>918.3</v>
      </c>
      <c r="D29" s="125">
        <v>40</v>
      </c>
      <c r="E29" s="119">
        <v>0</v>
      </c>
      <c r="F29" s="119">
        <v>0</v>
      </c>
      <c r="G29" s="119">
        <v>0</v>
      </c>
      <c r="H29" s="121">
        <v>1</v>
      </c>
      <c r="I29" s="121">
        <v>1</v>
      </c>
      <c r="J29" s="119">
        <v>0</v>
      </c>
      <c r="K29" s="119">
        <v>0</v>
      </c>
      <c r="L29" s="119">
        <v>0</v>
      </c>
      <c r="M29" s="181">
        <v>916862.9</v>
      </c>
      <c r="N29" s="181">
        <v>916862.9</v>
      </c>
    </row>
    <row r="30" spans="1:14" s="62" customFormat="1" ht="26.25" customHeight="1">
      <c r="A30" s="122"/>
      <c r="B30" s="123" t="s">
        <v>357</v>
      </c>
      <c r="C30" s="119">
        <v>1724.5</v>
      </c>
      <c r="D30" s="125">
        <v>32</v>
      </c>
      <c r="E30" s="119">
        <v>0</v>
      </c>
      <c r="F30" s="119">
        <v>0</v>
      </c>
      <c r="G30" s="119">
        <v>0</v>
      </c>
      <c r="H30" s="158">
        <v>1</v>
      </c>
      <c r="I30" s="158">
        <v>1</v>
      </c>
      <c r="J30" s="119">
        <v>0</v>
      </c>
      <c r="K30" s="119">
        <v>0</v>
      </c>
      <c r="L30" s="119">
        <v>0</v>
      </c>
      <c r="M30" s="181">
        <v>1381849.76</v>
      </c>
      <c r="N30" s="181">
        <v>1381849.76</v>
      </c>
    </row>
    <row r="31" spans="1:14" s="62" customFormat="1" ht="25.5" customHeight="1">
      <c r="A31" s="122"/>
      <c r="B31" s="123" t="s">
        <v>279</v>
      </c>
      <c r="C31" s="119">
        <v>923.6</v>
      </c>
      <c r="D31" s="125">
        <v>45</v>
      </c>
      <c r="E31" s="119">
        <v>0</v>
      </c>
      <c r="F31" s="119">
        <v>0</v>
      </c>
      <c r="G31" s="119">
        <v>0</v>
      </c>
      <c r="H31" s="121">
        <v>1</v>
      </c>
      <c r="I31" s="121">
        <v>1</v>
      </c>
      <c r="J31" s="119">
        <v>0</v>
      </c>
      <c r="K31" s="119">
        <v>0</v>
      </c>
      <c r="L31" s="119">
        <v>0</v>
      </c>
      <c r="M31" s="181">
        <v>1034080.7</v>
      </c>
      <c r="N31" s="181">
        <v>1034080.7</v>
      </c>
    </row>
    <row r="32" spans="1:14" s="62" customFormat="1" ht="21" customHeight="1">
      <c r="A32" s="122" t="s">
        <v>151</v>
      </c>
      <c r="B32" s="123" t="s">
        <v>280</v>
      </c>
      <c r="C32" s="119">
        <v>918.4</v>
      </c>
      <c r="D32" s="125">
        <v>39</v>
      </c>
      <c r="E32" s="119">
        <v>0</v>
      </c>
      <c r="F32" s="119">
        <v>0</v>
      </c>
      <c r="G32" s="119">
        <v>0</v>
      </c>
      <c r="H32" s="121">
        <v>1</v>
      </c>
      <c r="I32" s="121">
        <v>1</v>
      </c>
      <c r="J32" s="119">
        <v>0</v>
      </c>
      <c r="K32" s="119">
        <v>0</v>
      </c>
      <c r="L32" s="119">
        <v>0</v>
      </c>
      <c r="M32" s="181">
        <v>910759.5</v>
      </c>
      <c r="N32" s="181">
        <v>910759.5</v>
      </c>
    </row>
    <row r="33" spans="1:14" s="62" customFormat="1" ht="22.5" customHeight="1">
      <c r="A33" s="122" t="s">
        <v>152</v>
      </c>
      <c r="B33" s="123" t="s">
        <v>281</v>
      </c>
      <c r="C33" s="119">
        <v>1295</v>
      </c>
      <c r="D33" s="125">
        <v>31</v>
      </c>
      <c r="E33" s="119">
        <v>0</v>
      </c>
      <c r="F33" s="119">
        <v>0</v>
      </c>
      <c r="G33" s="119">
        <v>0</v>
      </c>
      <c r="H33" s="121">
        <v>1</v>
      </c>
      <c r="I33" s="121">
        <v>1</v>
      </c>
      <c r="J33" s="119">
        <v>0</v>
      </c>
      <c r="K33" s="119">
        <v>0</v>
      </c>
      <c r="L33" s="119">
        <v>0</v>
      </c>
      <c r="M33" s="181">
        <v>1265885.6000000001</v>
      </c>
      <c r="N33" s="181">
        <v>1265885.6000000001</v>
      </c>
    </row>
    <row r="34" spans="1:14" s="62" customFormat="1" ht="40.5" customHeight="1">
      <c r="A34" s="514" t="s">
        <v>356</v>
      </c>
      <c r="B34" s="514"/>
      <c r="C34" s="119"/>
      <c r="D34" s="125"/>
      <c r="E34" s="119"/>
      <c r="F34" s="119"/>
      <c r="G34" s="119"/>
      <c r="H34" s="158"/>
      <c r="I34" s="158"/>
      <c r="J34" s="119"/>
      <c r="K34" s="119"/>
      <c r="L34" s="119"/>
      <c r="M34" s="182">
        <v>1636427.61</v>
      </c>
      <c r="N34" s="182">
        <v>1636427.61</v>
      </c>
    </row>
    <row r="35" spans="1:14" s="62" customFormat="1" ht="21" customHeight="1">
      <c r="A35" s="122"/>
      <c r="B35" s="173" t="s">
        <v>353</v>
      </c>
      <c r="C35" s="124" t="s">
        <v>376</v>
      </c>
      <c r="D35" s="125">
        <v>57</v>
      </c>
      <c r="E35" s="119">
        <v>0</v>
      </c>
      <c r="F35" s="119">
        <v>0</v>
      </c>
      <c r="G35" s="119"/>
      <c r="H35" s="158">
        <v>1</v>
      </c>
      <c r="I35" s="158">
        <v>1</v>
      </c>
      <c r="J35" s="119">
        <v>0</v>
      </c>
      <c r="K35" s="119">
        <v>0</v>
      </c>
      <c r="L35" s="119">
        <v>0</v>
      </c>
      <c r="M35" s="182">
        <v>1636427.61</v>
      </c>
      <c r="N35" s="182">
        <v>1636427.61</v>
      </c>
    </row>
    <row r="36" spans="1:14" s="62" customFormat="1" ht="33.75" customHeight="1">
      <c r="A36" s="514" t="s">
        <v>313</v>
      </c>
      <c r="B36" s="514"/>
      <c r="C36" s="124"/>
      <c r="D36" s="125"/>
      <c r="E36" s="119"/>
      <c r="F36" s="119"/>
      <c r="G36" s="119"/>
      <c r="H36" s="121"/>
      <c r="I36" s="121"/>
      <c r="J36" s="119"/>
      <c r="K36" s="119"/>
      <c r="L36" s="119"/>
      <c r="M36" s="126"/>
      <c r="N36" s="126"/>
    </row>
    <row r="37" spans="1:14" s="62" customFormat="1" ht="37.5" customHeight="1">
      <c r="A37" s="122"/>
      <c r="B37" s="122" t="s">
        <v>296</v>
      </c>
      <c r="C37" s="119">
        <v>1826.1</v>
      </c>
      <c r="D37" s="119">
        <v>64</v>
      </c>
      <c r="E37" s="119">
        <v>0</v>
      </c>
      <c r="F37" s="119">
        <v>0</v>
      </c>
      <c r="G37" s="119">
        <v>0</v>
      </c>
      <c r="H37" s="121">
        <v>1</v>
      </c>
      <c r="I37" s="121">
        <v>1</v>
      </c>
      <c r="J37" s="119">
        <v>0</v>
      </c>
      <c r="K37" s="119">
        <v>0</v>
      </c>
      <c r="L37" s="119">
        <v>0</v>
      </c>
      <c r="M37" s="184">
        <v>1464810.48</v>
      </c>
      <c r="N37" s="184">
        <v>1464810.48</v>
      </c>
    </row>
    <row r="38" spans="1:14" s="62" customFormat="1" ht="37.5" customHeight="1">
      <c r="A38" s="122"/>
      <c r="B38" s="191" t="s">
        <v>361</v>
      </c>
      <c r="C38" s="119">
        <v>14450.8</v>
      </c>
      <c r="D38" s="119"/>
      <c r="E38" s="119">
        <v>0</v>
      </c>
      <c r="F38" s="119">
        <v>0</v>
      </c>
      <c r="G38" s="119">
        <v>0</v>
      </c>
      <c r="H38" s="158">
        <v>1</v>
      </c>
      <c r="I38" s="158">
        <v>1</v>
      </c>
      <c r="J38" s="119">
        <v>0</v>
      </c>
      <c r="K38" s="119">
        <v>0</v>
      </c>
      <c r="L38" s="119">
        <v>0</v>
      </c>
      <c r="M38" s="184">
        <v>12854660</v>
      </c>
      <c r="N38" s="184">
        <v>12854660</v>
      </c>
    </row>
    <row r="39" spans="1:14" s="62" customFormat="1" ht="42" customHeight="1">
      <c r="A39" s="122"/>
      <c r="B39" s="122" t="s">
        <v>297</v>
      </c>
      <c r="C39" s="119">
        <v>1297.4000000000001</v>
      </c>
      <c r="D39" s="119">
        <v>41</v>
      </c>
      <c r="E39" s="119">
        <v>0</v>
      </c>
      <c r="F39" s="119">
        <v>0</v>
      </c>
      <c r="G39" s="119">
        <v>0</v>
      </c>
      <c r="H39" s="121">
        <v>1</v>
      </c>
      <c r="I39" s="121">
        <v>1</v>
      </c>
      <c r="J39" s="119">
        <v>0</v>
      </c>
      <c r="K39" s="119">
        <v>0</v>
      </c>
      <c r="L39" s="185">
        <v>0</v>
      </c>
      <c r="M39" s="184">
        <v>1130465.28</v>
      </c>
      <c r="N39" s="184">
        <v>1130465.28</v>
      </c>
    </row>
    <row r="40" spans="1:14" s="62" customFormat="1" ht="34.5" customHeight="1">
      <c r="A40" s="122"/>
      <c r="B40" s="122" t="s">
        <v>298</v>
      </c>
      <c r="C40" s="119">
        <v>5823.8</v>
      </c>
      <c r="D40" s="119">
        <v>186</v>
      </c>
      <c r="E40" s="119">
        <v>0</v>
      </c>
      <c r="F40" s="119">
        <v>0</v>
      </c>
      <c r="G40" s="119">
        <v>0</v>
      </c>
      <c r="H40" s="121">
        <v>1</v>
      </c>
      <c r="I40" s="121">
        <v>1</v>
      </c>
      <c r="J40" s="119">
        <v>0</v>
      </c>
      <c r="K40" s="119">
        <v>0</v>
      </c>
      <c r="L40" s="185">
        <v>0</v>
      </c>
      <c r="M40" s="184">
        <v>4678242.01</v>
      </c>
      <c r="N40" s="184">
        <v>4678242.01</v>
      </c>
    </row>
    <row r="41" spans="1:14" s="62" customFormat="1" ht="25.5" customHeight="1">
      <c r="A41" s="122"/>
      <c r="B41" s="122" t="s">
        <v>299</v>
      </c>
      <c r="C41" s="119">
        <v>2013.6</v>
      </c>
      <c r="D41" s="119">
        <v>43</v>
      </c>
      <c r="E41" s="119">
        <v>0</v>
      </c>
      <c r="F41" s="119">
        <v>0</v>
      </c>
      <c r="G41" s="119">
        <v>1</v>
      </c>
      <c r="H41" s="121"/>
      <c r="I41" s="121">
        <v>1</v>
      </c>
      <c r="J41" s="119">
        <v>0</v>
      </c>
      <c r="K41" s="119">
        <v>0</v>
      </c>
      <c r="L41" s="183">
        <v>1636041.96</v>
      </c>
      <c r="M41" s="189">
        <v>0</v>
      </c>
      <c r="N41" s="183">
        <v>1636041.96</v>
      </c>
    </row>
    <row r="42" spans="1:14" s="62" customFormat="1" ht="28.5" customHeight="1">
      <c r="A42" s="122"/>
      <c r="B42" s="122" t="s">
        <v>300</v>
      </c>
      <c r="C42" s="119">
        <v>3853.9</v>
      </c>
      <c r="D42" s="119">
        <v>158</v>
      </c>
      <c r="E42" s="119">
        <v>0</v>
      </c>
      <c r="F42" s="119">
        <v>0</v>
      </c>
      <c r="G42" s="119">
        <v>0</v>
      </c>
      <c r="H42" s="121">
        <v>1</v>
      </c>
      <c r="I42" s="121">
        <v>1</v>
      </c>
      <c r="J42" s="119">
        <v>0</v>
      </c>
      <c r="K42" s="119">
        <v>0</v>
      </c>
      <c r="L42" s="186">
        <v>0</v>
      </c>
      <c r="M42" s="184">
        <v>1950820.13</v>
      </c>
      <c r="N42" s="184">
        <v>1950820.13</v>
      </c>
    </row>
    <row r="43" spans="1:14" s="62" customFormat="1" ht="24" customHeight="1">
      <c r="A43" s="122"/>
      <c r="B43" s="122" t="s">
        <v>301</v>
      </c>
      <c r="C43" s="119">
        <v>2164.1999999999998</v>
      </c>
      <c r="D43" s="119">
        <v>67</v>
      </c>
      <c r="E43" s="119">
        <v>0</v>
      </c>
      <c r="F43" s="119">
        <v>0</v>
      </c>
      <c r="G43" s="119">
        <v>0</v>
      </c>
      <c r="H43" s="121">
        <v>1</v>
      </c>
      <c r="I43" s="121">
        <v>1</v>
      </c>
      <c r="J43" s="119">
        <v>0</v>
      </c>
      <c r="K43" s="119">
        <v>0</v>
      </c>
      <c r="L43" s="186">
        <v>0</v>
      </c>
      <c r="M43" s="184">
        <v>1975685.74</v>
      </c>
      <c r="N43" s="184">
        <v>1975685.74</v>
      </c>
    </row>
    <row r="44" spans="1:14" s="62" customFormat="1" ht="27.75" customHeight="1">
      <c r="A44" s="122"/>
      <c r="B44" s="122" t="s">
        <v>302</v>
      </c>
      <c r="C44" s="119">
        <v>2113.4</v>
      </c>
      <c r="D44" s="119">
        <v>85</v>
      </c>
      <c r="E44" s="119">
        <v>0</v>
      </c>
      <c r="F44" s="119">
        <v>0</v>
      </c>
      <c r="G44" s="119">
        <v>0</v>
      </c>
      <c r="H44" s="121">
        <v>1</v>
      </c>
      <c r="I44" s="121">
        <v>1</v>
      </c>
      <c r="J44" s="119">
        <v>0</v>
      </c>
      <c r="K44" s="119">
        <v>0</v>
      </c>
      <c r="L44" s="186">
        <v>0</v>
      </c>
      <c r="M44" s="184">
        <v>2001276.82</v>
      </c>
      <c r="N44" s="184">
        <v>2001276.82</v>
      </c>
    </row>
    <row r="45" spans="1:14" s="62" customFormat="1" ht="25.5" customHeight="1">
      <c r="A45" s="122"/>
      <c r="B45" s="122" t="s">
        <v>303</v>
      </c>
      <c r="C45" s="119">
        <v>2571.4</v>
      </c>
      <c r="D45" s="119">
        <v>78</v>
      </c>
      <c r="E45" s="119">
        <v>0</v>
      </c>
      <c r="F45" s="119">
        <v>0</v>
      </c>
      <c r="G45" s="119">
        <v>0</v>
      </c>
      <c r="H45" s="121">
        <v>1</v>
      </c>
      <c r="I45" s="121">
        <v>1</v>
      </c>
      <c r="J45" s="119">
        <v>0</v>
      </c>
      <c r="K45" s="119">
        <v>0</v>
      </c>
      <c r="L45" s="186">
        <v>0</v>
      </c>
      <c r="M45" s="184">
        <v>1546188.84</v>
      </c>
      <c r="N45" s="184">
        <v>1546188.84</v>
      </c>
    </row>
    <row r="46" spans="1:14" s="62" customFormat="1" ht="25.5" customHeight="1">
      <c r="A46" s="122"/>
      <c r="B46" s="122" t="s">
        <v>304</v>
      </c>
      <c r="C46" s="119">
        <v>2769.1</v>
      </c>
      <c r="D46" s="119">
        <v>74</v>
      </c>
      <c r="E46" s="119">
        <v>0</v>
      </c>
      <c r="F46" s="119">
        <v>0</v>
      </c>
      <c r="G46" s="119">
        <v>0</v>
      </c>
      <c r="H46" s="121">
        <v>1</v>
      </c>
      <c r="I46" s="121">
        <v>1</v>
      </c>
      <c r="J46" s="119">
        <v>0</v>
      </c>
      <c r="K46" s="119">
        <v>0</v>
      </c>
      <c r="L46" s="186">
        <v>0</v>
      </c>
      <c r="M46" s="184">
        <v>1604962.1</v>
      </c>
      <c r="N46" s="184">
        <v>1604962.1</v>
      </c>
    </row>
    <row r="47" spans="1:14" s="62" customFormat="1" ht="21" customHeight="1">
      <c r="A47" s="122"/>
      <c r="B47" s="122" t="s">
        <v>305</v>
      </c>
      <c r="C47" s="119">
        <v>797.7</v>
      </c>
      <c r="D47" s="119">
        <v>27</v>
      </c>
      <c r="E47" s="119">
        <v>0</v>
      </c>
      <c r="F47" s="119">
        <v>0</v>
      </c>
      <c r="G47" s="119">
        <v>0</v>
      </c>
      <c r="H47" s="121">
        <v>1</v>
      </c>
      <c r="I47" s="121">
        <v>1</v>
      </c>
      <c r="J47" s="119">
        <v>0</v>
      </c>
      <c r="K47" s="119">
        <v>0</v>
      </c>
      <c r="L47" s="186"/>
      <c r="M47" s="184">
        <v>902101.2</v>
      </c>
      <c r="N47" s="184">
        <v>902101.2</v>
      </c>
    </row>
    <row r="48" spans="1:14" s="62" customFormat="1" ht="24" customHeight="1">
      <c r="A48" s="122"/>
      <c r="B48" s="122" t="s">
        <v>306</v>
      </c>
      <c r="C48" s="119">
        <v>1814.1</v>
      </c>
      <c r="D48" s="119">
        <v>51</v>
      </c>
      <c r="E48" s="119">
        <v>0</v>
      </c>
      <c r="F48" s="119">
        <v>0</v>
      </c>
      <c r="G48" s="119">
        <v>1</v>
      </c>
      <c r="H48" s="121"/>
      <c r="I48" s="121">
        <v>1</v>
      </c>
      <c r="J48" s="119">
        <v>0</v>
      </c>
      <c r="K48" s="119">
        <v>0</v>
      </c>
      <c r="L48" s="183">
        <v>1488931.92</v>
      </c>
      <c r="M48" s="190">
        <v>0</v>
      </c>
      <c r="N48" s="183">
        <v>1488931.92</v>
      </c>
    </row>
    <row r="49" spans="1:20" s="62" customFormat="1" ht="24.75" customHeight="1">
      <c r="A49" s="122"/>
      <c r="B49" s="122" t="s">
        <v>307</v>
      </c>
      <c r="C49" s="119">
        <v>1683.4</v>
      </c>
      <c r="D49" s="119">
        <v>67</v>
      </c>
      <c r="E49" s="119">
        <v>0</v>
      </c>
      <c r="F49" s="119">
        <v>0</v>
      </c>
      <c r="G49" s="119">
        <v>1</v>
      </c>
      <c r="H49" s="121"/>
      <c r="I49" s="121">
        <v>1</v>
      </c>
      <c r="J49" s="119">
        <v>0</v>
      </c>
      <c r="K49" s="119">
        <v>0</v>
      </c>
      <c r="L49" s="183">
        <v>1488931.92</v>
      </c>
      <c r="M49" s="190">
        <v>0</v>
      </c>
      <c r="N49" s="183">
        <v>1488931.92</v>
      </c>
    </row>
    <row r="50" spans="1:20" s="62" customFormat="1" ht="27.75" customHeight="1">
      <c r="A50" s="122"/>
      <c r="B50" s="122" t="s">
        <v>308</v>
      </c>
      <c r="C50" s="119">
        <v>462.1</v>
      </c>
      <c r="D50" s="119">
        <v>12</v>
      </c>
      <c r="E50" s="119">
        <v>0</v>
      </c>
      <c r="F50" s="119">
        <v>0</v>
      </c>
      <c r="G50" s="119">
        <v>0</v>
      </c>
      <c r="H50" s="121">
        <v>1</v>
      </c>
      <c r="I50" s="121">
        <v>1</v>
      </c>
      <c r="J50" s="119">
        <v>0</v>
      </c>
      <c r="K50" s="119">
        <v>0</v>
      </c>
      <c r="L50" s="186"/>
      <c r="M50" s="184">
        <v>507195.36</v>
      </c>
      <c r="N50" s="184">
        <v>507195.36</v>
      </c>
    </row>
    <row r="51" spans="1:20" s="62" customFormat="1" ht="25.5" customHeight="1">
      <c r="A51" s="122"/>
      <c r="B51" s="122" t="s">
        <v>309</v>
      </c>
      <c r="C51" s="119">
        <v>474.7</v>
      </c>
      <c r="D51" s="119">
        <v>11</v>
      </c>
      <c r="E51" s="119">
        <v>0</v>
      </c>
      <c r="F51" s="119">
        <v>0</v>
      </c>
      <c r="G51" s="119">
        <v>0</v>
      </c>
      <c r="H51" s="121">
        <v>1</v>
      </c>
      <c r="I51" s="121">
        <v>1</v>
      </c>
      <c r="J51" s="119">
        <v>0</v>
      </c>
      <c r="K51" s="119">
        <v>0</v>
      </c>
      <c r="L51" s="186">
        <v>0</v>
      </c>
      <c r="M51" s="184">
        <v>559681.25</v>
      </c>
      <c r="N51" s="184">
        <v>559681.25</v>
      </c>
    </row>
    <row r="52" spans="1:20" s="66" customFormat="1" ht="37.5" customHeight="1">
      <c r="A52" s="514" t="s">
        <v>313</v>
      </c>
      <c r="B52" s="514"/>
      <c r="C52" s="120">
        <f>SUM(C37:C51)</f>
        <v>44115.69999999999</v>
      </c>
      <c r="D52" s="119">
        <f>SUM(D37:D51)</f>
        <v>964</v>
      </c>
      <c r="E52" s="119">
        <v>0</v>
      </c>
      <c r="F52" s="119">
        <v>0</v>
      </c>
      <c r="G52" s="121">
        <v>3</v>
      </c>
      <c r="H52" s="121">
        <v>12</v>
      </c>
      <c r="I52" s="121">
        <v>15</v>
      </c>
      <c r="J52" s="119">
        <v>0</v>
      </c>
      <c r="K52" s="119">
        <v>0</v>
      </c>
      <c r="L52" s="187">
        <f>SUM(L37:L51)</f>
        <v>4613905.8</v>
      </c>
      <c r="M52" s="188">
        <f>SUM(M37:M51)</f>
        <v>31176089.209999997</v>
      </c>
      <c r="N52" s="153">
        <f>SUM(N37:N51)</f>
        <v>35789995.009999998</v>
      </c>
    </row>
    <row r="53" spans="1:20" s="66" customFormat="1" ht="21.75" customHeight="1">
      <c r="A53" s="127"/>
      <c r="B53" s="127"/>
      <c r="C53" s="128"/>
      <c r="D53" s="129"/>
      <c r="E53" s="130"/>
      <c r="F53" s="130"/>
      <c r="G53" s="130"/>
      <c r="H53" s="130"/>
      <c r="I53" s="130"/>
      <c r="J53" s="130"/>
      <c r="K53" s="130"/>
      <c r="L53" s="130"/>
      <c r="M53" s="128"/>
      <c r="N53" s="128"/>
    </row>
    <row r="54" spans="1:20" s="2" customFormat="1" ht="25.5" customHeight="1">
      <c r="A54" s="509" t="s">
        <v>381</v>
      </c>
      <c r="B54" s="518"/>
      <c r="C54" s="518"/>
      <c r="D54" s="518"/>
      <c r="E54" s="518"/>
      <c r="F54" s="67"/>
      <c r="O54" s="519"/>
      <c r="P54" s="519"/>
    </row>
    <row r="55" spans="1:20" s="1" customFormat="1" ht="20.25" customHeight="1">
      <c r="A55" s="522" t="s">
        <v>382</v>
      </c>
      <c r="B55" s="522"/>
      <c r="C55" s="522"/>
      <c r="D55" s="150"/>
      <c r="E55" s="151"/>
      <c r="F55" s="65"/>
      <c r="G55" s="65"/>
      <c r="H55" s="512"/>
      <c r="I55" s="513"/>
      <c r="J55" s="65"/>
      <c r="M55" s="515" t="s">
        <v>283</v>
      </c>
      <c r="N55" s="515"/>
    </row>
    <row r="56" spans="1:20" s="1" customFormat="1" ht="20.25" customHeight="1">
      <c r="A56" s="509"/>
      <c r="B56" s="509"/>
      <c r="C56" s="509"/>
      <c r="D56" s="71"/>
      <c r="E56" s="71"/>
      <c r="F56" s="78"/>
      <c r="G56" s="516"/>
      <c r="H56" s="517"/>
      <c r="I56" s="517"/>
      <c r="J56" s="517"/>
      <c r="K56" s="2"/>
      <c r="L56" s="2"/>
      <c r="O56" s="5"/>
      <c r="P56" s="5"/>
      <c r="Q56" s="5"/>
      <c r="R56" s="5"/>
      <c r="S56" s="5"/>
      <c r="T56" s="5"/>
    </row>
    <row r="59" spans="1:20" ht="34.5" customHeight="1"/>
    <row r="60" spans="1:20" ht="34.5" customHeight="1"/>
    <row r="61" spans="1:20" ht="34.5" customHeight="1"/>
    <row r="62" spans="1:20" ht="34.5" customHeight="1"/>
    <row r="63" spans="1:20" ht="34.5" customHeight="1"/>
    <row r="64" spans="1:20" ht="34.5" customHeight="1"/>
    <row r="65" spans="1:15" ht="34.5" customHeight="1"/>
    <row r="66" spans="1:15" ht="34.5" customHeight="1"/>
    <row r="67" spans="1:15" ht="34.5" customHeight="1"/>
    <row r="68" spans="1:15" ht="34.5" customHeight="1"/>
    <row r="69" spans="1:15" ht="36.75" customHeight="1"/>
    <row r="70" spans="1:15" ht="36" customHeight="1"/>
    <row r="71" spans="1:15" ht="36" customHeight="1"/>
    <row r="72" spans="1:15" ht="36" customHeight="1"/>
    <row r="73" spans="1:15" ht="35.25" customHeight="1"/>
    <row r="74" spans="1:15" ht="35.25" customHeight="1"/>
    <row r="75" spans="1:15" ht="35.25" customHeight="1"/>
    <row r="76" spans="1:15" ht="35.25" customHeight="1"/>
    <row r="77" spans="1:15" ht="35.25" customHeight="1"/>
    <row r="78" spans="1:15" s="2" customFormat="1" ht="2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15" s="2" customFormat="1" ht="2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15" s="2" customFormat="1" ht="2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s="2" customFormat="1" ht="2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s="2" customFormat="1" ht="2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s="2" customFormat="1" ht="2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s="2" customFormat="1" ht="2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208" ht="94.5" customHeight="1"/>
  </sheetData>
  <autoFilter ref="A25:N25"/>
  <mergeCells count="35">
    <mergeCell ref="O54:P54"/>
    <mergeCell ref="I12:N12"/>
    <mergeCell ref="J8:N8"/>
    <mergeCell ref="I14:N14"/>
    <mergeCell ref="I7:N7"/>
    <mergeCell ref="I9:N9"/>
    <mergeCell ref="I10:N10"/>
    <mergeCell ref="I11:N11"/>
    <mergeCell ref="I1:N1"/>
    <mergeCell ref="I13:N13"/>
    <mergeCell ref="A27:B27"/>
    <mergeCell ref="A20:N20"/>
    <mergeCell ref="E22:I22"/>
    <mergeCell ref="A22:A24"/>
    <mergeCell ref="D22:D23"/>
    <mergeCell ref="A17:N17"/>
    <mergeCell ref="J22:N22"/>
    <mergeCell ref="A18:N18"/>
    <mergeCell ref="A26:B26"/>
    <mergeCell ref="I5:N5"/>
    <mergeCell ref="I2:N2"/>
    <mergeCell ref="I3:N3"/>
    <mergeCell ref="I4:N4"/>
    <mergeCell ref="A56:C56"/>
    <mergeCell ref="B22:B24"/>
    <mergeCell ref="A19:N19"/>
    <mergeCell ref="C22:C23"/>
    <mergeCell ref="H55:I55"/>
    <mergeCell ref="A36:B36"/>
    <mergeCell ref="A34:B34"/>
    <mergeCell ref="M55:N55"/>
    <mergeCell ref="G56:J56"/>
    <mergeCell ref="A54:E54"/>
    <mergeCell ref="A52:B52"/>
    <mergeCell ref="A55:C55"/>
  </mergeCells>
  <phoneticPr fontId="4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63" fitToHeight="2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7'!Заголовки_для_печати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ДелПр2</cp:lastModifiedBy>
  <cp:lastPrinted>2017-04-26T08:09:18Z</cp:lastPrinted>
  <dcterms:created xsi:type="dcterms:W3CDTF">2015-09-15T12:46:00Z</dcterms:created>
  <dcterms:modified xsi:type="dcterms:W3CDTF">2017-04-26T08:10:14Z</dcterms:modified>
</cp:coreProperties>
</file>